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Գնումներ 2026թ\Կոյուղու ներտնային միացումներ\Ակունք տնային միացումներ\"/>
    </mc:Choice>
  </mc:AlternateContent>
  <bookViews>
    <workbookView xWindow="-120" yWindow="-120" windowWidth="29040" windowHeight="15720" activeTab="4"/>
  </bookViews>
  <sheets>
    <sheet name="bov" sheetId="10" r:id="rId1"/>
    <sheet name="bac" sheetId="11" r:id="rId2"/>
    <sheet name="ss" sheetId="12" r:id="rId3"/>
    <sheet name="s1" sheetId="2" r:id="rId4"/>
    <sheet name="caval" sheetId="16" r:id="rId5"/>
  </sheets>
  <definedNames>
    <definedName name="_xlnm.Print_Titles" localSheetId="4">caval!$7:$7</definedName>
    <definedName name="_xlnm.Print_Titles" localSheetId="3">'s1'!$12:$12</definedName>
    <definedName name="_xlnm.Print_Titles" localSheetId="2">ss!$10:$10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6" l="1"/>
  <c r="G45" i="16" l="1"/>
  <c r="G46" i="16" s="1"/>
  <c r="F34" i="16" l="1"/>
  <c r="G34" i="16" s="1"/>
  <c r="F29" i="16"/>
  <c r="G29" i="16" s="1"/>
  <c r="F27" i="16"/>
  <c r="G27" i="16" s="1"/>
  <c r="F16" i="16"/>
  <c r="G16" i="16" s="1"/>
  <c r="F22" i="16"/>
  <c r="G22" i="16" s="1"/>
  <c r="F30" i="16"/>
  <c r="G30" i="16" s="1"/>
  <c r="F28" i="16"/>
  <c r="G28" i="16" s="1"/>
  <c r="F17" i="16"/>
  <c r="G17" i="16" s="1"/>
  <c r="F23" i="16"/>
  <c r="G23" i="16" s="1"/>
  <c r="F31" i="16"/>
  <c r="G31" i="16" s="1"/>
  <c r="F12" i="16"/>
  <c r="G12" i="16" s="1"/>
  <c r="F18" i="16"/>
  <c r="G18" i="16" s="1"/>
  <c r="F24" i="16"/>
  <c r="G24" i="16" s="1"/>
  <c r="F32" i="16"/>
  <c r="G32" i="16" s="1"/>
  <c r="F13" i="16"/>
  <c r="G13" i="16" s="1"/>
  <c r="F19" i="16"/>
  <c r="G19" i="16" s="1"/>
  <c r="F25" i="16"/>
  <c r="G25" i="16" s="1"/>
  <c r="F14" i="16"/>
  <c r="G14" i="16" s="1"/>
  <c r="F20" i="16"/>
  <c r="G20" i="16" s="1"/>
  <c r="F26" i="16"/>
  <c r="G26" i="16" s="1"/>
  <c r="F15" i="16"/>
  <c r="G15" i="16" s="1"/>
  <c r="F21" i="16"/>
  <c r="G21" i="16" s="1"/>
  <c r="F37" i="16"/>
  <c r="G37" i="16" s="1"/>
  <c r="F11" i="16"/>
  <c r="G11" i="16" s="1"/>
  <c r="F10" i="16"/>
  <c r="G10" i="16" s="1"/>
  <c r="F36" i="16"/>
  <c r="G36" i="16" s="1"/>
  <c r="F35" i="16"/>
  <c r="G35" i="16" s="1"/>
  <c r="G33" i="16" l="1"/>
  <c r="G38" i="16"/>
  <c r="G39" i="16" l="1"/>
  <c r="G40" i="16" s="1"/>
  <c r="G41" i="16" l="1"/>
  <c r="G42" i="16" s="1"/>
  <c r="G48" i="16" s="1"/>
  <c r="O128" i="2" l="1"/>
  <c r="O127" i="2"/>
  <c r="O126" i="2"/>
  <c r="O125" i="2"/>
  <c r="Q125" i="2" s="1"/>
  <c r="J125" i="2"/>
  <c r="H125" i="2"/>
  <c r="O124" i="2"/>
  <c r="O123" i="2"/>
  <c r="O122" i="2"/>
  <c r="O121" i="2"/>
  <c r="J121" i="2"/>
  <c r="H121" i="2"/>
  <c r="O120" i="2"/>
  <c r="O119" i="2"/>
  <c r="O118" i="2"/>
  <c r="O117" i="2"/>
  <c r="Q117" i="2" s="1"/>
  <c r="J117" i="2"/>
  <c r="H117" i="2"/>
  <c r="O112" i="2"/>
  <c r="O111" i="2"/>
  <c r="O110" i="2"/>
  <c r="O109" i="2"/>
  <c r="J109" i="2"/>
  <c r="H109" i="2"/>
  <c r="O108" i="2"/>
  <c r="O107" i="2"/>
  <c r="O106" i="2"/>
  <c r="O105" i="2"/>
  <c r="Q105" i="2" s="1"/>
  <c r="J105" i="2"/>
  <c r="H105" i="2"/>
  <c r="O104" i="2"/>
  <c r="O103" i="2"/>
  <c r="O102" i="2"/>
  <c r="O101" i="2"/>
  <c r="J101" i="2"/>
  <c r="H101" i="2"/>
  <c r="O56" i="2"/>
  <c r="O55" i="2"/>
  <c r="O54" i="2"/>
  <c r="O53" i="2"/>
  <c r="J53" i="2"/>
  <c r="H53" i="2"/>
  <c r="O96" i="2"/>
  <c r="O95" i="2"/>
  <c r="O94" i="2"/>
  <c r="O93" i="2"/>
  <c r="J93" i="2"/>
  <c r="H93" i="2"/>
  <c r="O68" i="2"/>
  <c r="O67" i="2"/>
  <c r="O66" i="2"/>
  <c r="O65" i="2"/>
  <c r="J65" i="2"/>
  <c r="H65" i="2"/>
  <c r="O64" i="2"/>
  <c r="O63" i="2"/>
  <c r="O62" i="2"/>
  <c r="O61" i="2"/>
  <c r="J61" i="2"/>
  <c r="H61" i="2"/>
  <c r="O60" i="2"/>
  <c r="O59" i="2"/>
  <c r="O58" i="2"/>
  <c r="O57" i="2"/>
  <c r="J57" i="2"/>
  <c r="H57" i="2"/>
  <c r="O52" i="2"/>
  <c r="O51" i="2"/>
  <c r="O50" i="2"/>
  <c r="O49" i="2"/>
  <c r="J49" i="2"/>
  <c r="H49" i="2"/>
  <c r="O32" i="2"/>
  <c r="O31" i="2"/>
  <c r="O30" i="2"/>
  <c r="O29" i="2"/>
  <c r="J29" i="2"/>
  <c r="H29" i="2"/>
  <c r="O36" i="2"/>
  <c r="O35" i="2"/>
  <c r="O34" i="2"/>
  <c r="O33" i="2"/>
  <c r="H33" i="2"/>
  <c r="O28" i="2"/>
  <c r="O27" i="2"/>
  <c r="O26" i="2"/>
  <c r="O25" i="2"/>
  <c r="J25" i="2"/>
  <c r="H25" i="2"/>
  <c r="O24" i="2"/>
  <c r="O23" i="2"/>
  <c r="O22" i="2"/>
  <c r="O21" i="2"/>
  <c r="J21" i="2"/>
  <c r="H21" i="2"/>
  <c r="Q49" i="2" l="1"/>
  <c r="Q61" i="2"/>
  <c r="Q93" i="2"/>
  <c r="Q101" i="2"/>
  <c r="Q109" i="2"/>
  <c r="Q121" i="2"/>
  <c r="Q57" i="2"/>
  <c r="Q53" i="2"/>
  <c r="Q21" i="2"/>
  <c r="Q33" i="2"/>
  <c r="Q25" i="2"/>
  <c r="Q29" i="2"/>
  <c r="Q65" i="2"/>
  <c r="O40" i="2" l="1"/>
  <c r="O39" i="2"/>
  <c r="O38" i="2"/>
  <c r="O37" i="2"/>
  <c r="J37" i="2"/>
  <c r="H37" i="2"/>
  <c r="Q37" i="2" l="1"/>
  <c r="O100" i="2" l="1"/>
  <c r="O99" i="2"/>
  <c r="O98" i="2"/>
  <c r="O97" i="2"/>
  <c r="H97" i="2"/>
  <c r="O92" i="2"/>
  <c r="O91" i="2"/>
  <c r="O90" i="2"/>
  <c r="O89" i="2"/>
  <c r="J89" i="2"/>
  <c r="H89" i="2"/>
  <c r="O88" i="2"/>
  <c r="O87" i="2"/>
  <c r="O86" i="2"/>
  <c r="O85" i="2"/>
  <c r="J85" i="2"/>
  <c r="H85" i="2"/>
  <c r="O84" i="2"/>
  <c r="O83" i="2"/>
  <c r="O82" i="2"/>
  <c r="O81" i="2"/>
  <c r="J81" i="2"/>
  <c r="H81" i="2"/>
  <c r="Q81" i="2" l="1"/>
  <c r="Q89" i="2"/>
  <c r="Q85" i="2"/>
  <c r="Q97" i="2"/>
  <c r="O80" i="2" l="1"/>
  <c r="O79" i="2"/>
  <c r="O78" i="2"/>
  <c r="O77" i="2"/>
  <c r="J77" i="2"/>
  <c r="H77" i="2"/>
  <c r="O76" i="2"/>
  <c r="O75" i="2"/>
  <c r="O74" i="2"/>
  <c r="O73" i="2"/>
  <c r="J73" i="2"/>
  <c r="H73" i="2"/>
  <c r="Q77" i="2" l="1"/>
  <c r="Q73" i="2"/>
  <c r="O72" i="2" l="1"/>
  <c r="O71" i="2"/>
  <c r="O70" i="2"/>
  <c r="O69" i="2"/>
  <c r="J69" i="2"/>
  <c r="H69" i="2"/>
  <c r="O48" i="2"/>
  <c r="O47" i="2"/>
  <c r="O46" i="2"/>
  <c r="O45" i="2"/>
  <c r="J45" i="2"/>
  <c r="H45" i="2"/>
  <c r="O44" i="2"/>
  <c r="O43" i="2"/>
  <c r="O42" i="2"/>
  <c r="O41" i="2"/>
  <c r="Q41" i="2" s="1"/>
  <c r="J41" i="2"/>
  <c r="H41" i="2"/>
  <c r="O116" i="2"/>
  <c r="O115" i="2"/>
  <c r="O114" i="2"/>
  <c r="O113" i="2"/>
  <c r="J113" i="2"/>
  <c r="H113" i="2"/>
  <c r="Q69" i="2" l="1"/>
  <c r="Q113" i="2"/>
  <c r="Q45" i="2"/>
  <c r="D14" i="11" l="1"/>
  <c r="D13" i="11"/>
  <c r="O20" i="2" l="1"/>
  <c r="O19" i="2"/>
  <c r="O18" i="2"/>
  <c r="O17" i="2"/>
  <c r="J17" i="2"/>
  <c r="H17" i="2"/>
  <c r="R14" i="2"/>
  <c r="R105" i="2" l="1"/>
  <c r="R109" i="2"/>
  <c r="R101" i="2"/>
  <c r="R73" i="2"/>
  <c r="F73" i="2" s="1"/>
  <c r="P73" i="2" s="1"/>
  <c r="R77" i="2"/>
  <c r="F77" i="2" s="1"/>
  <c r="P77" i="2" s="1"/>
  <c r="R53" i="2"/>
  <c r="F53" i="2" s="1"/>
  <c r="P53" i="2" s="1"/>
  <c r="F101" i="2"/>
  <c r="P101" i="2" s="1"/>
  <c r="R121" i="2"/>
  <c r="F121" i="2" s="1"/>
  <c r="P121" i="2" s="1"/>
  <c r="R117" i="2"/>
  <c r="F117" i="2" s="1"/>
  <c r="P117" i="2" s="1"/>
  <c r="F109" i="2"/>
  <c r="P109" i="2" s="1"/>
  <c r="F105" i="2"/>
  <c r="P105" i="2" s="1"/>
  <c r="R125" i="2"/>
  <c r="F125" i="2" s="1"/>
  <c r="P125" i="2" s="1"/>
  <c r="R37" i="2"/>
  <c r="F37" i="2" s="1"/>
  <c r="P37" i="2" s="1"/>
  <c r="R21" i="2"/>
  <c r="F21" i="2" s="1"/>
  <c r="P21" i="2" s="1"/>
  <c r="R61" i="2"/>
  <c r="F61" i="2" s="1"/>
  <c r="P61" i="2" s="1"/>
  <c r="R33" i="2"/>
  <c r="F33" i="2" s="1"/>
  <c r="P33" i="2" s="1"/>
  <c r="R49" i="2"/>
  <c r="F49" i="2" s="1"/>
  <c r="P49" i="2" s="1"/>
  <c r="R57" i="2"/>
  <c r="F57" i="2" s="1"/>
  <c r="P57" i="2" s="1"/>
  <c r="R93" i="2"/>
  <c r="F93" i="2" s="1"/>
  <c r="P93" i="2" s="1"/>
  <c r="R29" i="2"/>
  <c r="F29" i="2" s="1"/>
  <c r="P29" i="2" s="1"/>
  <c r="R25" i="2"/>
  <c r="F25" i="2" s="1"/>
  <c r="P25" i="2" s="1"/>
  <c r="R65" i="2"/>
  <c r="F65" i="2" s="1"/>
  <c r="P65" i="2" s="1"/>
  <c r="R89" i="2"/>
  <c r="F89" i="2" s="1"/>
  <c r="P89" i="2" s="1"/>
  <c r="R81" i="2"/>
  <c r="F81" i="2" s="1"/>
  <c r="P81" i="2" s="1"/>
  <c r="R97" i="2"/>
  <c r="F97" i="2" s="1"/>
  <c r="P97" i="2" s="1"/>
  <c r="R85" i="2"/>
  <c r="F85" i="2" s="1"/>
  <c r="P85" i="2" s="1"/>
  <c r="R113" i="2"/>
  <c r="F113" i="2" s="1"/>
  <c r="P113" i="2" s="1"/>
  <c r="R45" i="2"/>
  <c r="F45" i="2" s="1"/>
  <c r="P45" i="2" s="1"/>
  <c r="R41" i="2"/>
  <c r="F41" i="2" s="1"/>
  <c r="P41" i="2" s="1"/>
  <c r="R69" i="2"/>
  <c r="F69" i="2" s="1"/>
  <c r="P69" i="2" s="1"/>
  <c r="Q17" i="2"/>
  <c r="R17" i="2" s="1"/>
  <c r="F17" i="2" s="1"/>
  <c r="P17" i="2" s="1"/>
  <c r="P130" i="2" l="1"/>
  <c r="P132" i="2" s="1"/>
  <c r="P134" i="2" s="1"/>
  <c r="P136" i="2" s="1"/>
  <c r="P138" i="2" s="1"/>
  <c r="F9" i="2" s="1"/>
  <c r="E22" i="12"/>
  <c r="D19" i="12"/>
  <c r="E13" i="12"/>
  <c r="E14" i="12" s="1"/>
  <c r="E16" i="12" s="1"/>
  <c r="E18" i="12" s="1"/>
  <c r="D13" i="12"/>
  <c r="C12" i="12" l="1"/>
  <c r="D16" i="12"/>
  <c r="D22" i="12" s="1"/>
  <c r="D27" i="12" s="1"/>
  <c r="D28" i="12" l="1"/>
  <c r="D29" i="12" s="1"/>
  <c r="D30" i="12" l="1"/>
  <c r="D31" i="12" s="1"/>
  <c r="C13" i="12" l="1"/>
  <c r="F12" i="12" l="1"/>
  <c r="C14" i="12" l="1"/>
  <c r="C15" i="12" s="1"/>
  <c r="F13" i="12"/>
  <c r="F14" i="12" l="1"/>
  <c r="F15" i="12"/>
  <c r="F32" i="12" s="1"/>
  <c r="D27" i="11" s="1"/>
  <c r="C16" i="12"/>
  <c r="C20" i="12" l="1"/>
  <c r="C18" i="12"/>
  <c r="F20" i="12"/>
  <c r="C21" i="12"/>
  <c r="F21" i="12" s="1"/>
  <c r="F16" i="12"/>
  <c r="C19" i="12" l="1"/>
  <c r="C22" i="12" s="1"/>
  <c r="F18" i="12"/>
  <c r="E24" i="12" l="1"/>
  <c r="E25" i="12"/>
  <c r="F19" i="12"/>
  <c r="C27" i="12" l="1"/>
  <c r="F25" i="12"/>
  <c r="D26" i="11" s="1"/>
  <c r="F22" i="12"/>
  <c r="C28" i="12" l="1"/>
  <c r="E26" i="12"/>
  <c r="E27" i="12" s="1"/>
  <c r="E28" i="12" s="1"/>
  <c r="E29" i="12" s="1"/>
  <c r="E30" i="12" s="1"/>
  <c r="E31" i="12" s="1"/>
  <c r="F24" i="12"/>
  <c r="F27" i="12" l="1"/>
  <c r="D25" i="11"/>
  <c r="F26" i="12"/>
  <c r="C29" i="12"/>
  <c r="F28" i="12"/>
  <c r="C30" i="12" l="1"/>
  <c r="F30" i="12" s="1"/>
  <c r="F29" i="12"/>
  <c r="F31" i="12" l="1"/>
  <c r="A23" i="11" s="1"/>
  <c r="C31" i="12"/>
  <c r="D24" i="11" s="1"/>
  <c r="E8" i="12" l="1"/>
</calcChain>
</file>

<file path=xl/sharedStrings.xml><?xml version="1.0" encoding="utf-8"?>
<sst xmlns="http://schemas.openxmlformats.org/spreadsheetml/2006/main" count="286" uniqueCount="166">
  <si>
    <t>NN</t>
  </si>
  <si>
    <t>x1.02x1.05x</t>
  </si>
  <si>
    <t>գմ</t>
  </si>
  <si>
    <t>մ2</t>
  </si>
  <si>
    <t>մ3</t>
  </si>
  <si>
    <t>Ծավալը</t>
  </si>
  <si>
    <t>խողովակ</t>
  </si>
  <si>
    <t>հատ</t>
  </si>
  <si>
    <t>աշխատավարձին</t>
  </si>
  <si>
    <t>հազ. դր.</t>
  </si>
  <si>
    <t>Աշխատավարձը</t>
  </si>
  <si>
    <t>ըստ նորմերի</t>
  </si>
  <si>
    <t>գործող գներով</t>
  </si>
  <si>
    <t>հազ. դրամ</t>
  </si>
  <si>
    <t>Ընդամենը /հազ. դր./</t>
  </si>
  <si>
    <t>Վերադիր ծախսեր 13.3%</t>
  </si>
  <si>
    <t>Տրանսպորտային ծախսերի գործակիցը</t>
  </si>
  <si>
    <t>Կազմեց`                                    Ա. Հակոբյանը</t>
  </si>
  <si>
    <t>Հիմնավորումը</t>
  </si>
  <si>
    <t>Այդ թվում`</t>
  </si>
  <si>
    <t>անվանումը</t>
  </si>
  <si>
    <t>Շահույթ 11%</t>
  </si>
  <si>
    <t>Չափման միավորը</t>
  </si>
  <si>
    <t>չափման
 միավորը</t>
  </si>
  <si>
    <t>Քանակը</t>
  </si>
  <si>
    <t>Ինդեքսավորումը</t>
  </si>
  <si>
    <t>Շինարարական աշխատանքների արժեքը -</t>
  </si>
  <si>
    <t>մեք. եւ սարք. շահագործմանը</t>
  </si>
  <si>
    <t>Աշխատանքների անվանումը</t>
  </si>
  <si>
    <t>1 միավորի ընդհանուր արժեքը /հազ. դր./</t>
  </si>
  <si>
    <t>Ընդհանուր արժեքը</t>
  </si>
  <si>
    <t>Նյութերի արժեքը</t>
  </si>
  <si>
    <t>Մեքենա-մեխ. շահագործումը</t>
  </si>
  <si>
    <t>Նյութերի ծախսը եւ արժեքը 1 միավորի համար</t>
  </si>
  <si>
    <t>արժեքը</t>
  </si>
  <si>
    <t>ընդհանուր արժեքը</t>
  </si>
  <si>
    <t>Ընդամենը</t>
  </si>
  <si>
    <t>Այլ ծախսեր         (հազար դրամ)</t>
  </si>
  <si>
    <t>Ընդամենը (հազար դրամ)</t>
  </si>
  <si>
    <t>Անվանումը</t>
  </si>
  <si>
    <t>Շին.-մոնտաժային աշխատանքներ (հազար դրամ)</t>
  </si>
  <si>
    <t>ԱԱՀ</t>
  </si>
  <si>
    <t>Ընդանենը</t>
  </si>
  <si>
    <t>Ա. Հակոբյանը</t>
  </si>
  <si>
    <t>Չնախատեսված ծախսեր</t>
  </si>
  <si>
    <t>Կազմեց</t>
  </si>
  <si>
    <t>Ընդամենը 2 -- 7 գլուխներով</t>
  </si>
  <si>
    <t>Ընդամենը 2 -- 8 գլուխներով</t>
  </si>
  <si>
    <t>Գլուխ N9 Այլ ծախսեր</t>
  </si>
  <si>
    <t>Ձմեռային թանկացումներ</t>
  </si>
  <si>
    <t>Ընդամենը 2 -- 9 գլուխներով</t>
  </si>
  <si>
    <t>Տեխնիկական հսկողություն</t>
  </si>
  <si>
    <t>Հեղինակային հսկողություն</t>
  </si>
  <si>
    <t>Ընդամենը 2 -- 10 գլուխներով</t>
  </si>
  <si>
    <t>Այդ թվում վերադարձի գումարը</t>
  </si>
  <si>
    <t>ԱՄՓՈՓ ՆԱԽԱՀԱՇԻՎ</t>
  </si>
  <si>
    <t>Ընդամենը ամփոփ նախահաշվով-</t>
  </si>
  <si>
    <t>Առաջացած աղբի տեղափոխում</t>
  </si>
  <si>
    <t>Սարքավորումներ             (հազար դրամ)</t>
  </si>
  <si>
    <t>Գլուխ N8 Ժամանակավոր շենքեր եւ կառույցներ</t>
  </si>
  <si>
    <t>Փոքր ծավալի համար</t>
  </si>
  <si>
    <t>Գլուխ N2 Շինարարության հիմնական օբյեկտներ</t>
  </si>
  <si>
    <t>Գլուխ N10 Տնօրենություն</t>
  </si>
  <si>
    <t xml:space="preserve">     Նախահաշիվները կազմված են նախագծային ծավալներին համապատասխան` ըստ </t>
  </si>
  <si>
    <t>ծավալաթերթերի:</t>
  </si>
  <si>
    <t>աշխատավարձի համար</t>
  </si>
  <si>
    <t>ճանապարհային ծախսեր« 2% պահեստային ծախսեր:</t>
  </si>
  <si>
    <t>հազ. դրամ, որի մեջ ներառված են.</t>
  </si>
  <si>
    <t>ԲԱՑԱՏՐԱԳԻՐ</t>
  </si>
  <si>
    <t>Կազմեց`</t>
  </si>
  <si>
    <t>ցուցումների համաձայն:</t>
  </si>
  <si>
    <t xml:space="preserve">     Կոնստրուկտիվ էլեմենտների նյութածախսերը վերցված են 1984 թվի նորմերով:</t>
  </si>
  <si>
    <t>~տեխնիկական հսկողությունը</t>
  </si>
  <si>
    <t>~հեղինակային հսկողությունը</t>
  </si>
  <si>
    <t>~վերադարձի գումարը կազմում է</t>
  </si>
  <si>
    <t xml:space="preserve">     Նախահաշվային փաստաթղթերը կազմված են ՀՀ Կառավարության կողմից 23.06.2011թ. N879-Ն</t>
  </si>
  <si>
    <t>միջին աշխատավարձի չափով:</t>
  </si>
  <si>
    <t>հրամանով հաստատված շինարարական աշխատանքների գործող գների հաշվարկների մեթոդական</t>
  </si>
  <si>
    <t xml:space="preserve">     Հիմնական աշխատավարձը եւ մեքենաների շահագործումը գնահատված են</t>
  </si>
  <si>
    <t>գործակիցներով /ինդեքսներով/`</t>
  </si>
  <si>
    <t>մեքենաների շահագործման համար</t>
  </si>
  <si>
    <t>շինարարական ծրագրի ընդհանուր նախահաշվային արժեքը կազմում է</t>
  </si>
  <si>
    <t>~շին© մոնտաժային աշխատանքները</t>
  </si>
  <si>
    <t>Բացատրագիր</t>
  </si>
  <si>
    <t>ԲՈՎԱՆԴԱԿՈՒԹՅՈՒՆ</t>
  </si>
  <si>
    <t>Ամփոփ նախահաշիվ</t>
  </si>
  <si>
    <t>E27-33</t>
  </si>
  <si>
    <t>շուկա</t>
  </si>
  <si>
    <t>տ</t>
  </si>
  <si>
    <t>ջուր</t>
  </si>
  <si>
    <t>E27-164-1</t>
  </si>
  <si>
    <t>E23-1</t>
  </si>
  <si>
    <t>Նախ. N1</t>
  </si>
  <si>
    <t>Նախահաշիվ N1</t>
  </si>
  <si>
    <t>Ասֆալտաբետոնի ծածկույթի կտրում</t>
  </si>
  <si>
    <t>Ասֆալտաբետոնի ծածկույթի քանդում</t>
  </si>
  <si>
    <t>E27-42</t>
  </si>
  <si>
    <t>E27-164-12
E27-165-12</t>
  </si>
  <si>
    <t>կմ</t>
  </si>
  <si>
    <t>խիճ 40-70մմ</t>
  </si>
  <si>
    <t>խիճ 10-20մմ</t>
  </si>
  <si>
    <t>ավազ</t>
  </si>
  <si>
    <t>ա/բ խոշորատատ.</t>
  </si>
  <si>
    <t>Ծածկույթի պատրաստում խոշորահատիկ ասֆալտբետոնե խառնուրդից 6սմ հաստությամբ</t>
  </si>
  <si>
    <t>Ծածկույթի պատրաստում մահրահատիկ ասֆալտբետոնե խառնուրդից 4սմ հաստությամբ</t>
  </si>
  <si>
    <t>ԱԱՀ 20%</t>
  </si>
  <si>
    <t>չ/մ</t>
  </si>
  <si>
    <t>Ամբողջը</t>
  </si>
  <si>
    <t>Աշխատանքների  ծավալների ամփոփագիր</t>
  </si>
  <si>
    <t>Միավորի արժեքը</t>
  </si>
  <si>
    <t>E1-961</t>
  </si>
  <si>
    <t>IV կարգի գրունտի մշակում ձեռքով</t>
  </si>
  <si>
    <t>IV կարգի գրունտի մշակում էքսկավատորով կողալիցքով /խրամուղու և փոսորակի ստեղծման համար/</t>
  </si>
  <si>
    <t>IV կարգի գրունտի մշակում էքսկավատորով ա/ինքնաթափերի վրա բարձելով /խրամուղու և փոսորակի ստեղծման համար/</t>
  </si>
  <si>
    <t>Ավազի նախապատրաստական շերտի իրականացում 10սմ հաստությամբ /առնվազն g=1.65տ/մ3/</t>
  </si>
  <si>
    <t>Ավազի պաշտպանիչ շերտի իրականացում /առնվազն g=1.65տ/մ3/</t>
  </si>
  <si>
    <t>E1-969</t>
  </si>
  <si>
    <t>Գրունտի ետլիցք ձեռքով, տոփանումով</t>
  </si>
  <si>
    <t>Հետլիցքի խտացում 6տ-ոց գլդոնով երկու անցումով մեկ հետքի վրայով</t>
  </si>
  <si>
    <t>E1-1167
E1-1167</t>
  </si>
  <si>
    <t>Տեխնոլոգիական աշխատանքեր</t>
  </si>
  <si>
    <t>ռետինե մանժետ</t>
  </si>
  <si>
    <t>E1-171</t>
  </si>
  <si>
    <t>Գրունտի ետլիցք բուլդոզերով /տեղափոխելով 5մ/</t>
  </si>
  <si>
    <t>E1-261</t>
  </si>
  <si>
    <t xml:space="preserve">     Ռուբլուց դրամի անցման գործակիցը հաշվարկված է աշխատողների ամսական 271.504 հազ© դրամ</t>
  </si>
  <si>
    <t xml:space="preserve">1984 թվի գներով եւ վերահաշվարկված 2025թ© գներով« համաձայն ռուբլուց դրամի անցման </t>
  </si>
  <si>
    <t xml:space="preserve">     Նյութերի արժեքները վերցված են էկոնոմիկայի նախարարության կողմից հրատարակված 2025թ. N12</t>
  </si>
  <si>
    <t>III կարգի գրունտի մշակում էքսկավատորով կողալիցքով /խրամուղու և փոսորակի ստեղծման համար/</t>
  </si>
  <si>
    <t>E1-52</t>
  </si>
  <si>
    <t>E1-51</t>
  </si>
  <si>
    <t>Նախապատռաստական շերտի իրականացում բազալտե խճից 15սմ հաստությամբ, ասֆալտաբետոնե ծածկույթի տակ</t>
  </si>
  <si>
    <t>Խողովակաշարի անցկացում կոյուղու DN150 /GF/ SN8 տիպի պոլիէթիլենե լայնուկավոր ակոսավոր խողովակներից, հիդրավլիկ փորձարկումով</t>
  </si>
  <si>
    <t>E22-121</t>
  </si>
  <si>
    <t>Փ150մմ ռետինե մանժետ, արժեք, մատակարարում</t>
  </si>
  <si>
    <t>E25-464
K=0.6</t>
  </si>
  <si>
    <t>Քայքայված ասֆալտաբետոնի ծածկույթի քանդում</t>
  </si>
  <si>
    <t>V կարգի գրունտի փխրեցում պնեւմատիկ մուրճով</t>
  </si>
  <si>
    <t>VI կարգի գրունտի փխրեցում պնեւմատիկ մուրճով</t>
  </si>
  <si>
    <t>Փխրեցված V կարգի գրունտի մշակում էքսկավատորով ա/ինքնաթափերի վրա բարձելով /խրամուղու և փոսորակի ստեղծման համար/</t>
  </si>
  <si>
    <t>Փխրեցված VI կարգի գրունտի մշակում էքսկավատորով ա/ինքնաթափերի վրա բարձելով /խրամուղու և փոսորակի ստեղծման համար/</t>
  </si>
  <si>
    <t>Փխրեցված գրունտի մշակում ձեռքով</t>
  </si>
  <si>
    <t>Առաջացած շին. աղբի հավաքում, բարձում եւ տեղափոխում մինչեւ 1կմ</t>
  </si>
  <si>
    <t>տ.մ.կ. 30</t>
  </si>
  <si>
    <t>Ավելորդ գրունտի տեղափոխում 1կմ</t>
  </si>
  <si>
    <t>E1-53</t>
  </si>
  <si>
    <t>Ձեռքով մշակված փխրեցված գրունտի բարձում ա/ինքնաթափերի վրա</t>
  </si>
  <si>
    <t>Կոյուղու հիդրավլիկ փորձարկում դիտահորերի տեղադրումից և հետլիցքից հետո /DN150 /GF/ SN8 տիպի պոլիէթիլենե լայնուկավոր ակոսավոր խողովակներից/</t>
  </si>
  <si>
    <t>տեղեկագրից եւ 2026թ. շուկայական արժեքներից, դրանց ավելացված` 5% այլ նյութեր« 6.57%</t>
  </si>
  <si>
    <t>միջինացվ շուկայական արժեք 1տ/կմ  170դրտ.մ.կ. 29</t>
  </si>
  <si>
    <t>Հողային, քանդման աշխատանքեր</t>
  </si>
  <si>
    <t>Ընդամենը ըստ հողային, քանդման աշխատանքերի</t>
  </si>
  <si>
    <t>Ընդամենը ըստ տեխնոլոգիական աշխատանքերի</t>
  </si>
  <si>
    <t>Չնախատեսված ծախսերի մնացած 50% -ի գումարը Պատվիրատուի կողմից Կապալառուին տրամադրվող պահուստային միջոցները ենթակա են վճարման` վերջինիս կողմից հիմնավորող փաստաթղթերի (կատարողական ակտերի, հեղինակային և տեխնիկական հսկողություն իրականացնող անձերի եզրակացությունների առկայության) ներկայացման դեպքում</t>
  </si>
  <si>
    <t>Ընդհանուրը</t>
  </si>
  <si>
    <t>Ծավալաթերթ-նախահաշվի միավոր արժեքների մեջ ներառված չեն տեխնիկական և հեղինակային հսկողության համար հատկացվող գումարները, ինչպես նաև չնախատեսված ծախսերի 50%</t>
  </si>
  <si>
    <r>
      <t>1 Կոյուղու կոլեկտորներ Կ1</t>
    </r>
    <r>
      <rPr>
        <b/>
        <u/>
        <sz val="8"/>
        <rFont val="Calibri"/>
        <family val="2"/>
      </rPr>
      <t>÷</t>
    </r>
    <r>
      <rPr>
        <b/>
        <u/>
        <sz val="8"/>
        <rFont val="Arial Armenian"/>
        <family val="2"/>
      </rPr>
      <t>Կ30
Հողային, քանդման աշխատանքեր</t>
    </r>
  </si>
  <si>
    <r>
      <t>1 Կոյուղու կոլեկտորներ Կ1</t>
    </r>
    <r>
      <rPr>
        <b/>
        <u/>
        <sz val="11"/>
        <rFont val="Calibri"/>
        <family val="2"/>
      </rPr>
      <t>÷</t>
    </r>
    <r>
      <rPr>
        <b/>
        <u/>
        <sz val="11"/>
        <rFont val="Arial Armenian"/>
        <family val="2"/>
      </rPr>
      <t>Կ30</t>
    </r>
  </si>
  <si>
    <r>
      <t>Ընդամենը ըստ կոյուղու կոլեկտորներ Կ1</t>
    </r>
    <r>
      <rPr>
        <sz val="8"/>
        <rFont val="Calibri"/>
        <family val="2"/>
      </rPr>
      <t>÷</t>
    </r>
    <r>
      <rPr>
        <sz val="8"/>
        <rFont val="Arial Armenian"/>
        <family val="2"/>
      </rPr>
      <t>Կ30</t>
    </r>
  </si>
  <si>
    <t>Վերադարձվող գումարը ժամանակավոր կառույցներից՝         222.70 հազ.դրամ</t>
  </si>
  <si>
    <t>Ակունք համայնքի Ակունք բնակավայրի կոյուղու ցանցի կառուցման աշխատանքներ, տնային միացումներ</t>
  </si>
  <si>
    <t xml:space="preserve">՞Ակունք համայնքի Ակունք բնակավայրի կոյուղու ցանցի կառուցման աշխատանքներ, </t>
  </si>
  <si>
    <t>տնային միացումներ՞</t>
  </si>
  <si>
    <t>Նախահաշիվ N1 Կոյուղու ցանցի կառուցման աշխատանքներ, տնային միացումներ</t>
  </si>
  <si>
    <t>Կոյուղու ցանցի կառուցման աշխատանքներ, տնային միացումներ</t>
  </si>
  <si>
    <t>Ծավալաթերթ-նախահաշվի միավոր արժեքների մեջ ներառված չեն գոյություն ունեցող հորերի պատերի վրա անցքերի բացում և ցեմենտավազե շաղախով հերմետիկացումը, որը Կապալառու կազմակերպությունը պետք է հաշվի առնի խողովակի մենտաժման միավոր արժեքներում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</si>
</sst>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#,##0.000"/>
    <numFmt numFmtId="166" formatCode="0.000"/>
    <numFmt numFmtId="167" formatCode="0.0000"/>
    <numFmt numFmtId="168" formatCode="0.0"/>
    <numFmt numFmtId="169" formatCode="0.0%"/>
    <numFmt numFmtId="170" formatCode="0.00000"/>
  </numFmts>
  <fonts count="23" x14ac:knownFonts="1">
    <font>
      <sz val="10"/>
      <name val="Arial"/>
      <family val="2"/>
    </font>
    <font>
      <sz val="10"/>
      <name val="Arial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10"/>
      <name val="Arial"/>
      <family val="2"/>
      <charset val="204"/>
    </font>
    <font>
      <b/>
      <u/>
      <sz val="8"/>
      <name val="Arial Armenian"/>
      <family val="2"/>
    </font>
    <font>
      <sz val="7"/>
      <name val="Arial Armenian"/>
      <family val="2"/>
    </font>
    <font>
      <b/>
      <i/>
      <sz val="10"/>
      <name val="Arial Armenian"/>
      <family val="2"/>
    </font>
    <font>
      <sz val="8"/>
      <name val="Arial"/>
      <family val="2"/>
    </font>
    <font>
      <sz val="8"/>
      <color rgb="FFFF0000"/>
      <name val="Arial Armenian"/>
      <family val="2"/>
    </font>
    <font>
      <b/>
      <u/>
      <sz val="11"/>
      <name val="Arial Armenian"/>
      <family val="2"/>
    </font>
    <font>
      <sz val="8"/>
      <name val="Sylfaen"/>
      <family val="1"/>
    </font>
    <font>
      <b/>
      <u/>
      <sz val="8"/>
      <name val="Calibri"/>
      <family val="2"/>
    </font>
    <font>
      <b/>
      <u/>
      <sz val="11"/>
      <name val="Calibri"/>
      <family val="2"/>
    </font>
    <font>
      <sz val="8"/>
      <name val="Calibri"/>
      <family val="2"/>
    </font>
    <font>
      <sz val="12"/>
      <name val="Arial Armenian"/>
      <family val="2"/>
    </font>
    <font>
      <sz val="16"/>
      <name val="Aramian"/>
      <family val="1"/>
    </font>
    <font>
      <i/>
      <sz val="16"/>
      <name val="Aramian"/>
      <family val="1"/>
    </font>
    <font>
      <sz val="16"/>
      <color indexed="8"/>
      <name val="Arami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indexed="8"/>
      </top>
      <bottom/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/>
      <bottom/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</borders>
  <cellStyleXfs count="6">
    <xf numFmtId="0" fontId="0" fillId="0" borderId="0"/>
    <xf numFmtId="0" fontId="8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</cellStyleXfs>
  <cellXfs count="308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2" xfId="1" applyFont="1" applyBorder="1" applyAlignment="1">
      <alignment horizontal="left"/>
    </xf>
    <xf numFmtId="0" fontId="3" fillId="0" borderId="2" xfId="1" applyFont="1" applyBorder="1" applyAlignment="1">
      <alignment vertical="center" wrapText="1"/>
    </xf>
    <xf numFmtId="0" fontId="2" fillId="0" borderId="0" xfId="1" applyFont="1"/>
    <xf numFmtId="167" fontId="3" fillId="0" borderId="2" xfId="1" applyNumberFormat="1" applyFont="1" applyBorder="1" applyAlignment="1">
      <alignment horizontal="left"/>
    </xf>
    <xf numFmtId="167" fontId="3" fillId="0" borderId="2" xfId="0" applyNumberFormat="1" applyFont="1" applyBorder="1" applyAlignment="1">
      <alignment horizontal="left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/>
    <xf numFmtId="0" fontId="3" fillId="0" borderId="0" xfId="1" applyFont="1"/>
    <xf numFmtId="0" fontId="3" fillId="0" borderId="2" xfId="1" applyFont="1" applyBorder="1" applyAlignment="1">
      <alignment wrapText="1"/>
    </xf>
    <xf numFmtId="0" fontId="3" fillId="0" borderId="2" xfId="1" applyFont="1" applyBorder="1" applyAlignment="1">
      <alignment horizontal="left" vertical="justify"/>
    </xf>
    <xf numFmtId="0" fontId="3" fillId="0" borderId="2" xfId="1" applyFont="1" applyBorder="1" applyAlignment="1">
      <alignment horizontal="center" wrapText="1"/>
    </xf>
    <xf numFmtId="168" fontId="3" fillId="0" borderId="0" xfId="1" applyNumberFormat="1" applyFont="1"/>
    <xf numFmtId="2" fontId="3" fillId="0" borderId="0" xfId="1" applyNumberFormat="1" applyFont="1"/>
    <xf numFmtId="1" fontId="3" fillId="0" borderId="0" xfId="1" applyNumberFormat="1" applyFont="1"/>
    <xf numFmtId="0" fontId="3" fillId="0" borderId="2" xfId="0" applyFont="1" applyBorder="1" applyAlignment="1">
      <alignment vertical="center" wrapText="1"/>
    </xf>
    <xf numFmtId="0" fontId="2" fillId="0" borderId="0" xfId="3" applyFont="1"/>
    <xf numFmtId="0" fontId="2" fillId="0" borderId="0" xfId="3" applyFont="1" applyAlignment="1">
      <alignment horizontal="center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left" vertical="center"/>
    </xf>
    <xf numFmtId="49" fontId="2" fillId="0" borderId="1" xfId="3" applyNumberFormat="1" applyFont="1" applyBorder="1" applyAlignment="1">
      <alignment horizontal="left" vertical="center"/>
    </xf>
    <xf numFmtId="0" fontId="2" fillId="0" borderId="15" xfId="3" applyFont="1" applyBorder="1" applyAlignment="1">
      <alignment horizontal="left" vertical="center"/>
    </xf>
    <xf numFmtId="0" fontId="2" fillId="0" borderId="0" xfId="3" applyFont="1" applyAlignment="1">
      <alignment horizontal="left"/>
    </xf>
    <xf numFmtId="49" fontId="2" fillId="0" borderId="0" xfId="3" applyNumberFormat="1" applyFont="1" applyAlignment="1">
      <alignment horizontal="left"/>
    </xf>
    <xf numFmtId="4" fontId="2" fillId="0" borderId="0" xfId="3" applyNumberFormat="1" applyFont="1" applyAlignment="1">
      <alignment horizontal="left"/>
    </xf>
    <xf numFmtId="4" fontId="4" fillId="0" borderId="0" xfId="3" applyNumberFormat="1" applyFont="1" applyAlignment="1">
      <alignment horizontal="center"/>
    </xf>
    <xf numFmtId="164" fontId="2" fillId="0" borderId="0" xfId="4" applyFont="1" applyFill="1" applyAlignment="1">
      <alignment horizontal="left"/>
    </xf>
    <xf numFmtId="0" fontId="3" fillId="0" borderId="11" xfId="3" applyFont="1" applyBorder="1" applyAlignment="1" applyProtection="1">
      <alignment horizontal="left" wrapText="1"/>
      <protection locked="0"/>
    </xf>
    <xf numFmtId="0" fontId="3" fillId="0" borderId="18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8" xfId="1" applyFont="1" applyBorder="1" applyAlignment="1">
      <alignment horizontal="left"/>
    </xf>
    <xf numFmtId="0" fontId="3" fillId="0" borderId="18" xfId="1" applyFont="1" applyBorder="1" applyAlignment="1">
      <alignment vertical="center" wrapText="1"/>
    </xf>
    <xf numFmtId="167" fontId="3" fillId="0" borderId="18" xfId="1" applyNumberFormat="1" applyFont="1" applyBorder="1" applyAlignment="1">
      <alignment horizontal="left"/>
    </xf>
    <xf numFmtId="2" fontId="3" fillId="0" borderId="2" xfId="1" applyNumberFormat="1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6" xfId="0" applyFont="1" applyBorder="1" applyAlignment="1">
      <alignment vertical="center" wrapText="1"/>
    </xf>
    <xf numFmtId="0" fontId="3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49" fontId="3" fillId="0" borderId="30" xfId="1" applyNumberFormat="1" applyFont="1" applyBorder="1" applyAlignment="1">
      <alignment horizontal="center"/>
    </xf>
    <xf numFmtId="0" fontId="3" fillId="0" borderId="30" xfId="1" applyFont="1" applyBorder="1" applyAlignment="1">
      <alignment horizontal="center"/>
    </xf>
    <xf numFmtId="0" fontId="2" fillId="0" borderId="35" xfId="1" applyFont="1" applyBorder="1"/>
    <xf numFmtId="0" fontId="2" fillId="0" borderId="36" xfId="1" applyFont="1" applyBorder="1"/>
    <xf numFmtId="0" fontId="2" fillId="0" borderId="30" xfId="1" applyFont="1" applyBorder="1"/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8" xfId="0" applyFont="1" applyBorder="1" applyAlignment="1">
      <alignment horizontal="left"/>
    </xf>
    <xf numFmtId="0" fontId="3" fillId="0" borderId="38" xfId="0" applyFont="1" applyBorder="1" applyAlignment="1">
      <alignment horizontal="left" vertical="center"/>
    </xf>
    <xf numFmtId="0" fontId="3" fillId="0" borderId="38" xfId="0" applyFont="1" applyBorder="1" applyAlignment="1">
      <alignment vertical="center" wrapText="1"/>
    </xf>
    <xf numFmtId="167" fontId="3" fillId="0" borderId="38" xfId="0" applyNumberFormat="1" applyFont="1" applyBorder="1" applyAlignment="1">
      <alignment horizontal="left"/>
    </xf>
    <xf numFmtId="0" fontId="3" fillId="0" borderId="38" xfId="1" applyFont="1" applyBorder="1" applyAlignment="1">
      <alignment horizontal="left"/>
    </xf>
    <xf numFmtId="0" fontId="3" fillId="0" borderId="38" xfId="1" applyFont="1" applyBorder="1" applyAlignment="1">
      <alignment horizontal="left" vertical="center"/>
    </xf>
    <xf numFmtId="0" fontId="3" fillId="0" borderId="38" xfId="1" applyFont="1" applyBorder="1" applyAlignment="1">
      <alignment vertical="center" wrapText="1"/>
    </xf>
    <xf numFmtId="167" fontId="3" fillId="0" borderId="38" xfId="1" applyNumberFormat="1" applyFont="1" applyBorder="1" applyAlignment="1">
      <alignment horizontal="left"/>
    </xf>
    <xf numFmtId="0" fontId="3" fillId="0" borderId="18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1" fontId="3" fillId="0" borderId="12" xfId="3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center"/>
    </xf>
    <xf numFmtId="2" fontId="3" fillId="0" borderId="2" xfId="1" applyNumberFormat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/>
    </xf>
    <xf numFmtId="2" fontId="3" fillId="0" borderId="38" xfId="0" applyNumberFormat="1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 wrapText="1"/>
    </xf>
    <xf numFmtId="2" fontId="3" fillId="0" borderId="39" xfId="0" applyNumberFormat="1" applyFont="1" applyBorder="1" applyAlignment="1">
      <alignment horizontal="left" vertical="center"/>
    </xf>
    <xf numFmtId="0" fontId="3" fillId="0" borderId="38" xfId="1" applyFont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/>
    </xf>
    <xf numFmtId="0" fontId="3" fillId="0" borderId="19" xfId="1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left" vertical="center"/>
    </xf>
    <xf numFmtId="2" fontId="3" fillId="0" borderId="18" xfId="1" applyNumberFormat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/>
    </xf>
    <xf numFmtId="1" fontId="3" fillId="0" borderId="3" xfId="0" applyNumberFormat="1" applyFont="1" applyBorder="1" applyAlignment="1">
      <alignment horizontal="left" vertical="center"/>
    </xf>
    <xf numFmtId="0" fontId="3" fillId="0" borderId="8" xfId="3" applyFont="1" applyBorder="1" applyAlignment="1">
      <alignment horizontal="left" vertical="center" wrapText="1"/>
    </xf>
    <xf numFmtId="0" fontId="3" fillId="0" borderId="2" xfId="3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/>
    </xf>
    <xf numFmtId="2" fontId="3" fillId="0" borderId="6" xfId="0" applyNumberFormat="1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 wrapText="1"/>
    </xf>
    <xf numFmtId="168" fontId="3" fillId="0" borderId="39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168" fontId="3" fillId="0" borderId="3" xfId="0" applyNumberFormat="1" applyFont="1" applyBorder="1" applyAlignment="1">
      <alignment horizontal="left" vertical="center"/>
    </xf>
    <xf numFmtId="0" fontId="3" fillId="0" borderId="29" xfId="1" applyFont="1" applyBorder="1" applyAlignment="1">
      <alignment horizontal="left" vertical="center"/>
    </xf>
    <xf numFmtId="166" fontId="3" fillId="0" borderId="29" xfId="1" applyNumberFormat="1" applyFont="1" applyBorder="1" applyAlignment="1">
      <alignment horizontal="left" vertical="center"/>
    </xf>
    <xf numFmtId="0" fontId="3" fillId="0" borderId="33" xfId="1" applyFont="1" applyBorder="1" applyAlignment="1">
      <alignment horizontal="left" vertical="center"/>
    </xf>
    <xf numFmtId="0" fontId="3" fillId="0" borderId="37" xfId="1" applyFont="1" applyBorder="1" applyAlignment="1">
      <alignment horizontal="left" vertical="center"/>
    </xf>
    <xf numFmtId="0" fontId="2" fillId="0" borderId="0" xfId="1" applyFont="1" applyAlignment="1">
      <alignment horizontal="center"/>
    </xf>
    <xf numFmtId="0" fontId="3" fillId="0" borderId="25" xfId="1" applyFont="1" applyBorder="1" applyAlignment="1">
      <alignment horizontal="left" vertical="center"/>
    </xf>
    <xf numFmtId="0" fontId="3" fillId="0" borderId="31" xfId="1" applyFont="1" applyBorder="1" applyAlignment="1">
      <alignment horizontal="center"/>
    </xf>
    <xf numFmtId="0" fontId="9" fillId="0" borderId="48" xfId="0" applyFont="1" applyBorder="1" applyAlignment="1">
      <alignment horizontal="left" vertical="center" wrapText="1"/>
    </xf>
    <xf numFmtId="0" fontId="14" fillId="0" borderId="0" xfId="1" applyFont="1" applyAlignment="1">
      <alignment horizontal="center" vertical="center"/>
    </xf>
    <xf numFmtId="0" fontId="3" fillId="3" borderId="48" xfId="1" applyFont="1" applyFill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/>
    </xf>
    <xf numFmtId="0" fontId="3" fillId="4" borderId="48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11" fillId="0" borderId="34" xfId="1" applyFont="1" applyBorder="1" applyAlignment="1">
      <alignment vertical="center"/>
    </xf>
    <xf numFmtId="2" fontId="2" fillId="0" borderId="30" xfId="1" applyNumberFormat="1" applyFont="1" applyBorder="1"/>
    <xf numFmtId="0" fontId="2" fillId="0" borderId="49" xfId="1" applyFont="1" applyBorder="1"/>
    <xf numFmtId="0" fontId="3" fillId="0" borderId="50" xfId="1" applyFont="1" applyBorder="1" applyAlignment="1">
      <alignment vertical="center" wrapText="1"/>
    </xf>
    <xf numFmtId="0" fontId="3" fillId="0" borderId="51" xfId="1" applyFont="1" applyBorder="1"/>
    <xf numFmtId="0" fontId="3" fillId="0" borderId="52" xfId="1" applyFont="1" applyBorder="1"/>
    <xf numFmtId="2" fontId="3" fillId="0" borderId="30" xfId="1" applyNumberFormat="1" applyFont="1" applyBorder="1" applyAlignment="1">
      <alignment vertical="center"/>
    </xf>
    <xf numFmtId="0" fontId="2" fillId="0" borderId="53" xfId="1" applyFont="1" applyBorder="1"/>
    <xf numFmtId="0" fontId="2" fillId="0" borderId="34" xfId="1" applyFont="1" applyBorder="1"/>
    <xf numFmtId="0" fontId="3" fillId="0" borderId="0" xfId="1" applyFont="1" applyAlignment="1">
      <alignment vertical="center" wrapText="1"/>
    </xf>
    <xf numFmtId="2" fontId="2" fillId="0" borderId="0" xfId="1" applyNumberFormat="1" applyFont="1"/>
    <xf numFmtId="0" fontId="3" fillId="0" borderId="54" xfId="1" applyFont="1" applyBorder="1" applyAlignment="1">
      <alignment horizontal="left" vertical="center"/>
    </xf>
    <xf numFmtId="166" fontId="3" fillId="0" borderId="54" xfId="1" applyNumberFormat="1" applyFont="1" applyBorder="1" applyAlignment="1">
      <alignment horizontal="left" vertical="center"/>
    </xf>
    <xf numFmtId="0" fontId="3" fillId="0" borderId="37" xfId="1" applyFont="1" applyBorder="1" applyAlignment="1">
      <alignment horizontal="left" vertical="center" wrapText="1"/>
    </xf>
    <xf numFmtId="1" fontId="3" fillId="0" borderId="55" xfId="3" applyNumberFormat="1" applyFont="1" applyBorder="1" applyAlignment="1">
      <alignment horizontal="left" vertical="center"/>
    </xf>
    <xf numFmtId="2" fontId="3" fillId="0" borderId="25" xfId="1" applyNumberFormat="1" applyFont="1" applyBorder="1" applyAlignment="1">
      <alignment horizontal="left" vertical="center"/>
    </xf>
    <xf numFmtId="166" fontId="3" fillId="0" borderId="37" xfId="1" applyNumberFormat="1" applyFont="1" applyBorder="1" applyAlignment="1">
      <alignment horizontal="left" vertical="center"/>
    </xf>
    <xf numFmtId="0" fontId="3" fillId="0" borderId="29" xfId="1" applyFont="1" applyBorder="1" applyAlignment="1">
      <alignment horizontal="left" vertical="center" wrapText="1"/>
    </xf>
    <xf numFmtId="1" fontId="3" fillId="0" borderId="29" xfId="3" applyNumberFormat="1" applyFont="1" applyBorder="1" applyAlignment="1">
      <alignment horizontal="left" vertical="center"/>
    </xf>
    <xf numFmtId="2" fontId="3" fillId="0" borderId="29" xfId="1" applyNumberFormat="1" applyFont="1" applyBorder="1" applyAlignment="1">
      <alignment horizontal="left" vertical="center"/>
    </xf>
    <xf numFmtId="0" fontId="2" fillId="0" borderId="0" xfId="3" applyFont="1" applyAlignment="1">
      <alignment horizontal="center"/>
    </xf>
    <xf numFmtId="0" fontId="2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0" fontId="2" fillId="0" borderId="0" xfId="0" applyFont="1" applyAlignment="1">
      <alignment horizontal="left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8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168" fontId="3" fillId="0" borderId="3" xfId="0" applyNumberFormat="1" applyFont="1" applyBorder="1" applyAlignment="1">
      <alignment horizontal="left" vertical="center"/>
    </xf>
    <xf numFmtId="168" fontId="3" fillId="0" borderId="16" xfId="0" applyNumberFormat="1" applyFont="1" applyBorder="1" applyAlignment="1">
      <alignment horizontal="left" vertical="center"/>
    </xf>
    <xf numFmtId="168" fontId="3" fillId="0" borderId="6" xfId="0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center"/>
    </xf>
    <xf numFmtId="170" fontId="10" fillId="0" borderId="2" xfId="0" applyNumberFormat="1" applyFont="1" applyBorder="1" applyAlignment="1">
      <alignment horizontal="center" vertical="center"/>
    </xf>
    <xf numFmtId="0" fontId="3" fillId="0" borderId="38" xfId="1" applyFont="1" applyBorder="1" applyAlignment="1">
      <alignment horizontal="left" vertical="center" wrapText="1"/>
    </xf>
    <xf numFmtId="0" fontId="3" fillId="0" borderId="38" xfId="1" applyFont="1" applyBorder="1" applyAlignment="1">
      <alignment horizontal="left" vertical="center"/>
    </xf>
    <xf numFmtId="0" fontId="3" fillId="2" borderId="38" xfId="0" applyFont="1" applyFill="1" applyBorder="1" applyAlignment="1">
      <alignment horizontal="left" vertical="center"/>
    </xf>
    <xf numFmtId="2" fontId="3" fillId="0" borderId="38" xfId="0" applyNumberFormat="1" applyFont="1" applyBorder="1" applyAlignment="1">
      <alignment horizontal="left" vertical="center"/>
    </xf>
    <xf numFmtId="0" fontId="3" fillId="0" borderId="38" xfId="1" applyFont="1" applyBorder="1" applyAlignment="1">
      <alignment horizontal="center" vertical="center"/>
    </xf>
    <xf numFmtId="2" fontId="3" fillId="0" borderId="38" xfId="1" applyNumberFormat="1" applyFont="1" applyBorder="1" applyAlignment="1">
      <alignment horizontal="center" vertical="center" wrapText="1"/>
    </xf>
    <xf numFmtId="2" fontId="3" fillId="0" borderId="38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170" fontId="10" fillId="0" borderId="38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2" fontId="3" fillId="0" borderId="6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3" fillId="0" borderId="25" xfId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168" fontId="3" fillId="0" borderId="39" xfId="0" applyNumberFormat="1" applyFont="1" applyBorder="1" applyAlignment="1">
      <alignment horizontal="left" vertical="center"/>
    </xf>
    <xf numFmtId="168" fontId="3" fillId="0" borderId="25" xfId="0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0" xfId="1" applyFont="1" applyAlignment="1">
      <alignment horizontal="right"/>
    </xf>
    <xf numFmtId="2" fontId="3" fillId="0" borderId="2" xfId="1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2" fontId="4" fillId="0" borderId="0" xfId="1" applyNumberFormat="1" applyFont="1" applyAlignment="1">
      <alignment horizontal="left"/>
    </xf>
    <xf numFmtId="0" fontId="3" fillId="0" borderId="18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168" fontId="3" fillId="0" borderId="2" xfId="1" applyNumberFormat="1" applyFont="1" applyBorder="1" applyAlignment="1">
      <alignment horizontal="left" vertical="center"/>
    </xf>
    <xf numFmtId="2" fontId="3" fillId="0" borderId="2" xfId="1" applyNumberFormat="1" applyFont="1" applyBorder="1" applyAlignment="1">
      <alignment horizontal="left" vertical="center"/>
    </xf>
    <xf numFmtId="0" fontId="3" fillId="0" borderId="3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2" fontId="3" fillId="0" borderId="25" xfId="0" applyNumberFormat="1" applyFont="1" applyBorder="1" applyAlignment="1">
      <alignment horizontal="center" vertical="center" wrapText="1"/>
    </xf>
    <xf numFmtId="167" fontId="3" fillId="0" borderId="39" xfId="0" applyNumberFormat="1" applyFont="1" applyBorder="1" applyAlignment="1">
      <alignment horizontal="center" vertical="center"/>
    </xf>
    <xf numFmtId="167" fontId="3" fillId="0" borderId="16" xfId="0" applyNumberFormat="1" applyFont="1" applyBorder="1" applyAlignment="1">
      <alignment horizontal="center" vertical="center"/>
    </xf>
    <xf numFmtId="167" fontId="3" fillId="0" borderId="25" xfId="0" applyNumberFormat="1" applyFont="1" applyBorder="1" applyAlignment="1">
      <alignment horizontal="center" vertical="center"/>
    </xf>
    <xf numFmtId="2" fontId="3" fillId="0" borderId="39" xfId="1" applyNumberFormat="1" applyFont="1" applyBorder="1" applyAlignment="1">
      <alignment horizontal="center" vertical="center" wrapText="1"/>
    </xf>
    <xf numFmtId="2" fontId="3" fillId="0" borderId="16" xfId="1" applyNumberFormat="1" applyFont="1" applyBorder="1" applyAlignment="1">
      <alignment horizontal="center" vertical="center" wrapText="1"/>
    </xf>
    <xf numFmtId="2" fontId="3" fillId="0" borderId="25" xfId="1" applyNumberFormat="1" applyFont="1" applyBorder="1" applyAlignment="1">
      <alignment horizontal="center" vertical="center" wrapText="1"/>
    </xf>
    <xf numFmtId="2" fontId="3" fillId="0" borderId="39" xfId="0" applyNumberFormat="1" applyFont="1" applyBorder="1" applyAlignment="1">
      <alignment horizontal="left" vertical="center"/>
    </xf>
    <xf numFmtId="2" fontId="3" fillId="0" borderId="16" xfId="0" applyNumberFormat="1" applyFont="1" applyBorder="1" applyAlignment="1">
      <alignment horizontal="left" vertical="center"/>
    </xf>
    <xf numFmtId="2" fontId="3" fillId="0" borderId="25" xfId="0" applyNumberFormat="1" applyFont="1" applyBorder="1" applyAlignment="1">
      <alignment horizontal="left" vertical="center"/>
    </xf>
    <xf numFmtId="0" fontId="2" fillId="0" borderId="0" xfId="1" applyFont="1" applyAlignment="1">
      <alignment horizontal="center"/>
    </xf>
    <xf numFmtId="0" fontId="1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right"/>
    </xf>
    <xf numFmtId="2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10" fillId="0" borderId="38" xfId="1" applyFont="1" applyBorder="1" applyAlignment="1">
      <alignment horizontal="left" vertical="center" wrapText="1"/>
    </xf>
    <xf numFmtId="168" fontId="3" fillId="0" borderId="38" xfId="0" applyNumberFormat="1" applyFont="1" applyBorder="1" applyAlignment="1">
      <alignment horizontal="left" vertical="center"/>
    </xf>
    <xf numFmtId="1" fontId="3" fillId="0" borderId="12" xfId="3" applyNumberFormat="1" applyFont="1" applyBorder="1" applyAlignment="1">
      <alignment horizontal="left" vertical="center"/>
    </xf>
    <xf numFmtId="167" fontId="3" fillId="0" borderId="2" xfId="0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2" fontId="12" fillId="0" borderId="38" xfId="0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19" xfId="1" applyFont="1" applyBorder="1" applyAlignment="1">
      <alignment horizontal="left" vertical="center"/>
    </xf>
    <xf numFmtId="0" fontId="3" fillId="0" borderId="16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168" fontId="3" fillId="0" borderId="19" xfId="0" applyNumberFormat="1" applyFont="1" applyBorder="1" applyAlignment="1">
      <alignment horizontal="left" vertical="center"/>
    </xf>
    <xf numFmtId="2" fontId="3" fillId="0" borderId="18" xfId="1" applyNumberFormat="1" applyFont="1" applyBorder="1" applyAlignment="1">
      <alignment horizontal="left" vertical="center"/>
    </xf>
    <xf numFmtId="0" fontId="3" fillId="0" borderId="18" xfId="1" applyFont="1" applyBorder="1" applyAlignment="1">
      <alignment horizontal="center" vertical="center"/>
    </xf>
    <xf numFmtId="166" fontId="3" fillId="0" borderId="18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8" xfId="3" applyFont="1" applyBorder="1" applyAlignment="1">
      <alignment horizontal="left" vertical="center" wrapText="1"/>
    </xf>
    <xf numFmtId="0" fontId="3" fillId="0" borderId="2" xfId="3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1" fontId="3" fillId="0" borderId="3" xfId="0" applyNumberFormat="1" applyFont="1" applyBorder="1" applyAlignment="1">
      <alignment horizontal="left" vertical="center"/>
    </xf>
    <xf numFmtId="1" fontId="3" fillId="0" borderId="4" xfId="0" applyNumberFormat="1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 wrapText="1"/>
    </xf>
    <xf numFmtId="167" fontId="3" fillId="0" borderId="2" xfId="1" applyNumberFormat="1" applyFont="1" applyBorder="1" applyAlignment="1">
      <alignment horizontal="center" vertical="center"/>
    </xf>
    <xf numFmtId="167" fontId="3" fillId="0" borderId="18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49" fontId="3" fillId="0" borderId="31" xfId="1" applyNumberFormat="1" applyFont="1" applyBorder="1" applyAlignment="1">
      <alignment horizontal="center" vertical="center"/>
    </xf>
    <xf numFmtId="49" fontId="3" fillId="0" borderId="32" xfId="1" applyNumberFormat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14" fillId="0" borderId="46" xfId="1" applyFont="1" applyBorder="1" applyAlignment="1">
      <alignment horizontal="center" vertical="center"/>
    </xf>
    <xf numFmtId="0" fontId="14" fillId="0" borderId="33" xfId="1" applyFont="1" applyBorder="1" applyAlignment="1">
      <alignment horizontal="center" vertical="center"/>
    </xf>
    <xf numFmtId="0" fontId="14" fillId="0" borderId="47" xfId="1" applyFont="1" applyBorder="1" applyAlignment="1">
      <alignment horizontal="center" vertical="center"/>
    </xf>
    <xf numFmtId="168" fontId="15" fillId="0" borderId="0" xfId="3" applyNumberFormat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20" fillId="0" borderId="0" xfId="3" applyFont="1"/>
    <xf numFmtId="0" fontId="20" fillId="0" borderId="0" xfId="3" applyFont="1" applyAlignment="1">
      <alignment horizontal="left"/>
    </xf>
    <xf numFmtId="0" fontId="20" fillId="0" borderId="0" xfId="3" applyFont="1" applyAlignment="1">
      <alignment horizontal="center"/>
    </xf>
    <xf numFmtId="0" fontId="20" fillId="0" borderId="0" xfId="3" applyFont="1" applyAlignment="1">
      <alignment horizontal="center" vertical="center"/>
    </xf>
    <xf numFmtId="0" fontId="20" fillId="0" borderId="0" xfId="3" applyFont="1" applyAlignment="1">
      <alignment horizontal="center"/>
    </xf>
    <xf numFmtId="4" fontId="20" fillId="0" borderId="0" xfId="3" applyNumberFormat="1" applyFont="1" applyAlignment="1">
      <alignment horizontal="center"/>
    </xf>
    <xf numFmtId="0" fontId="20" fillId="0" borderId="0" xfId="3" applyFont="1" applyAlignment="1">
      <alignment horizontal="left"/>
    </xf>
    <xf numFmtId="164" fontId="20" fillId="0" borderId="0" xfId="4" applyFont="1" applyFill="1" applyBorder="1" applyAlignment="1" applyProtection="1">
      <alignment horizontal="left"/>
    </xf>
    <xf numFmtId="0" fontId="20" fillId="0" borderId="11" xfId="3" applyFont="1" applyBorder="1" applyAlignment="1">
      <alignment horizontal="center" vertical="center"/>
    </xf>
    <xf numFmtId="0" fontId="20" fillId="0" borderId="11" xfId="3" applyFont="1" applyBorder="1" applyAlignment="1">
      <alignment vertical="center" wrapText="1"/>
    </xf>
    <xf numFmtId="165" fontId="20" fillId="0" borderId="11" xfId="3" applyNumberFormat="1" applyFont="1" applyBorder="1" applyAlignment="1">
      <alignment vertical="center" wrapText="1"/>
    </xf>
    <xf numFmtId="49" fontId="20" fillId="0" borderId="11" xfId="3" applyNumberFormat="1" applyFont="1" applyBorder="1" applyAlignment="1" applyProtection="1">
      <alignment horizontal="center"/>
      <protection locked="0"/>
    </xf>
    <xf numFmtId="0" fontId="20" fillId="0" borderId="11" xfId="3" applyFont="1" applyBorder="1" applyAlignment="1" applyProtection="1">
      <alignment horizontal="center" wrapText="1"/>
      <protection locked="0"/>
    </xf>
    <xf numFmtId="3" fontId="20" fillId="0" borderId="11" xfId="3" applyNumberFormat="1" applyFont="1" applyBorder="1" applyAlignment="1" applyProtection="1">
      <alignment horizontal="center"/>
      <protection locked="0"/>
    </xf>
    <xf numFmtId="16" fontId="20" fillId="0" borderId="11" xfId="3" applyNumberFormat="1" applyFont="1" applyBorder="1" applyAlignment="1" applyProtection="1">
      <alignment horizontal="left"/>
      <protection locked="0"/>
    </xf>
    <xf numFmtId="0" fontId="20" fillId="0" borderId="11" xfId="3" applyFont="1" applyBorder="1" applyAlignment="1" applyProtection="1">
      <alignment horizontal="left" wrapText="1"/>
      <protection locked="0"/>
    </xf>
    <xf numFmtId="164" fontId="20" fillId="0" borderId="11" xfId="4" applyFont="1" applyFill="1" applyBorder="1" applyAlignment="1" applyProtection="1">
      <alignment horizontal="left"/>
      <protection locked="0"/>
    </xf>
    <xf numFmtId="164" fontId="20" fillId="0" borderId="11" xfId="4" applyFont="1" applyFill="1" applyBorder="1" applyAlignment="1" applyProtection="1">
      <alignment horizontal="right"/>
      <protection locked="0"/>
    </xf>
    <xf numFmtId="164" fontId="20" fillId="0" borderId="11" xfId="4" applyFont="1" applyFill="1" applyBorder="1" applyAlignment="1" applyProtection="1">
      <alignment horizontal="center"/>
      <protection locked="0"/>
    </xf>
    <xf numFmtId="4" fontId="20" fillId="0" borderId="0" xfId="3" applyNumberFormat="1" applyFont="1"/>
    <xf numFmtId="164" fontId="21" fillId="0" borderId="11" xfId="4" applyFont="1" applyFill="1" applyBorder="1" applyAlignment="1" applyProtection="1">
      <alignment horizontal="center"/>
      <protection locked="0"/>
    </xf>
    <xf numFmtId="169" fontId="20" fillId="0" borderId="11" xfId="3" applyNumberFormat="1" applyFont="1" applyBorder="1" applyAlignment="1" applyProtection="1">
      <alignment horizontal="left"/>
      <protection locked="0"/>
    </xf>
    <xf numFmtId="169" fontId="22" fillId="0" borderId="14" xfId="0" applyNumberFormat="1" applyFont="1" applyBorder="1" applyAlignment="1" applyProtection="1">
      <alignment horizontal="left"/>
      <protection locked="0"/>
    </xf>
    <xf numFmtId="10" fontId="20" fillId="0" borderId="11" xfId="3" applyNumberFormat="1" applyFont="1" applyBorder="1" applyAlignment="1" applyProtection="1">
      <alignment horizontal="left"/>
      <protection locked="0"/>
    </xf>
    <xf numFmtId="9" fontId="20" fillId="0" borderId="11" xfId="3" applyNumberFormat="1" applyFont="1" applyBorder="1" applyAlignment="1" applyProtection="1">
      <alignment horizontal="left"/>
      <protection locked="0"/>
    </xf>
    <xf numFmtId="9" fontId="22" fillId="0" borderId="11" xfId="0" applyNumberFormat="1" applyFont="1" applyBorder="1" applyAlignment="1">
      <alignment horizontal="left"/>
    </xf>
    <xf numFmtId="0" fontId="22" fillId="0" borderId="11" xfId="0" applyFont="1" applyBorder="1"/>
    <xf numFmtId="165" fontId="22" fillId="0" borderId="11" xfId="0" applyNumberFormat="1" applyFont="1" applyBorder="1"/>
    <xf numFmtId="166" fontId="22" fillId="0" borderId="11" xfId="0" applyNumberFormat="1" applyFont="1" applyBorder="1"/>
    <xf numFmtId="0" fontId="22" fillId="0" borderId="0" xfId="0" applyFont="1"/>
    <xf numFmtId="9" fontId="22" fillId="0" borderId="0" xfId="0" applyNumberFormat="1" applyFont="1" applyAlignment="1">
      <alignment horizontal="left"/>
    </xf>
    <xf numFmtId="165" fontId="22" fillId="0" borderId="0" xfId="0" applyNumberFormat="1" applyFont="1"/>
    <xf numFmtId="166" fontId="22" fillId="0" borderId="0" xfId="0" applyNumberFormat="1" applyFont="1"/>
    <xf numFmtId="0" fontId="22" fillId="0" borderId="0" xfId="0" applyFont="1" applyAlignment="1">
      <alignment horizontal="left"/>
    </xf>
    <xf numFmtId="0" fontId="20" fillId="0" borderId="0" xfId="3" applyFont="1" applyAlignment="1">
      <alignment horizontal="right"/>
    </xf>
    <xf numFmtId="165" fontId="20" fillId="0" borderId="0" xfId="3" applyNumberFormat="1" applyFont="1"/>
  </cellXfs>
  <cellStyles count="6">
    <cellStyle name="Comma 2" xfId="4"/>
    <cellStyle name="Normal 2 2" xfId="5"/>
    <cellStyle name="Normal 3" xfId="3"/>
    <cellStyle name="Normal 3 2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2" name="Line 1743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3" name="Line 1744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4" name="Line 1745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5" name="Line 1746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6" name="Line 1747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7" name="Line 1748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8" name="Line 1749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9" name="Line 1750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0" name="Line 1751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" name="Line 1752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" name="Line 175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" name="Line 1754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4" name="Line 1755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5" name="Line 1756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6" name="Line 1743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7" name="Line 1744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8" name="Line 1745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9" name="Line 1746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0" name="Line 1747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1" name="Line 1748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2" name="Line 1749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3" name="Line 1750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4" name="Line 1751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5" name="Line 1752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6" name="Line 1753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7" name="Line 1754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8" name="Line 1755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9" name="Line 1756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2" name="Line 1743">
          <a:extLst>
            <a:ext uri="{FF2B5EF4-FFF2-40B4-BE49-F238E27FC236}">
              <a16:creationId xmlns:a16="http://schemas.microsoft.com/office/drawing/2014/main" id="{00000000-0008-0000-0300-00007A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3" name="Line 1744">
          <a:extLst>
            <a:ext uri="{FF2B5EF4-FFF2-40B4-BE49-F238E27FC236}">
              <a16:creationId xmlns:a16="http://schemas.microsoft.com/office/drawing/2014/main" id="{00000000-0008-0000-0300-00007B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4" name="Line 1745">
          <a:extLst>
            <a:ext uri="{FF2B5EF4-FFF2-40B4-BE49-F238E27FC236}">
              <a16:creationId xmlns:a16="http://schemas.microsoft.com/office/drawing/2014/main" id="{00000000-0008-0000-0300-00007C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5" name="Line 1746">
          <a:extLst>
            <a:ext uri="{FF2B5EF4-FFF2-40B4-BE49-F238E27FC236}">
              <a16:creationId xmlns:a16="http://schemas.microsoft.com/office/drawing/2014/main" id="{00000000-0008-0000-0300-00007D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6" name="Line 1747">
          <a:extLst>
            <a:ext uri="{FF2B5EF4-FFF2-40B4-BE49-F238E27FC236}">
              <a16:creationId xmlns:a16="http://schemas.microsoft.com/office/drawing/2014/main" id="{00000000-0008-0000-0300-00007E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7" name="Line 1748">
          <a:extLst>
            <a:ext uri="{FF2B5EF4-FFF2-40B4-BE49-F238E27FC236}">
              <a16:creationId xmlns:a16="http://schemas.microsoft.com/office/drawing/2014/main" id="{00000000-0008-0000-0300-00007F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8" name="Line 1749">
          <a:extLst>
            <a:ext uri="{FF2B5EF4-FFF2-40B4-BE49-F238E27FC236}">
              <a16:creationId xmlns:a16="http://schemas.microsoft.com/office/drawing/2014/main" id="{00000000-0008-0000-0300-000080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9" name="Line 1750">
          <a:extLst>
            <a:ext uri="{FF2B5EF4-FFF2-40B4-BE49-F238E27FC236}">
              <a16:creationId xmlns:a16="http://schemas.microsoft.com/office/drawing/2014/main" id="{00000000-0008-0000-0300-000081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0" name="Line 1751">
          <a:extLst>
            <a:ext uri="{FF2B5EF4-FFF2-40B4-BE49-F238E27FC236}">
              <a16:creationId xmlns:a16="http://schemas.microsoft.com/office/drawing/2014/main" id="{00000000-0008-0000-0300-000082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1" name="Line 1752">
          <a:extLst>
            <a:ext uri="{FF2B5EF4-FFF2-40B4-BE49-F238E27FC236}">
              <a16:creationId xmlns:a16="http://schemas.microsoft.com/office/drawing/2014/main" id="{00000000-0008-0000-0300-000083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2" name="Line 1753">
          <a:extLst>
            <a:ext uri="{FF2B5EF4-FFF2-40B4-BE49-F238E27FC236}">
              <a16:creationId xmlns:a16="http://schemas.microsoft.com/office/drawing/2014/main" id="{00000000-0008-0000-0300-000084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3" name="Line 1754">
          <a:extLst>
            <a:ext uri="{FF2B5EF4-FFF2-40B4-BE49-F238E27FC236}">
              <a16:creationId xmlns:a16="http://schemas.microsoft.com/office/drawing/2014/main" id="{00000000-0008-0000-0300-000085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4" name="Line 1755">
          <a:extLst>
            <a:ext uri="{FF2B5EF4-FFF2-40B4-BE49-F238E27FC236}">
              <a16:creationId xmlns:a16="http://schemas.microsoft.com/office/drawing/2014/main" id="{00000000-0008-0000-0300-000086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5" name="Line 1756">
          <a:extLst>
            <a:ext uri="{FF2B5EF4-FFF2-40B4-BE49-F238E27FC236}">
              <a16:creationId xmlns:a16="http://schemas.microsoft.com/office/drawing/2014/main" id="{00000000-0008-0000-0300-000087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6" name="Line 1743">
          <a:extLst>
            <a:ext uri="{FF2B5EF4-FFF2-40B4-BE49-F238E27FC236}">
              <a16:creationId xmlns:a16="http://schemas.microsoft.com/office/drawing/2014/main" id="{00000000-0008-0000-0300-000088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7" name="Line 1744">
          <a:extLst>
            <a:ext uri="{FF2B5EF4-FFF2-40B4-BE49-F238E27FC236}">
              <a16:creationId xmlns:a16="http://schemas.microsoft.com/office/drawing/2014/main" id="{00000000-0008-0000-0300-000089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8" name="Line 1745">
          <a:extLst>
            <a:ext uri="{FF2B5EF4-FFF2-40B4-BE49-F238E27FC236}">
              <a16:creationId xmlns:a16="http://schemas.microsoft.com/office/drawing/2014/main" id="{00000000-0008-0000-0300-00008A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9" name="Line 1746">
          <a:extLst>
            <a:ext uri="{FF2B5EF4-FFF2-40B4-BE49-F238E27FC236}">
              <a16:creationId xmlns:a16="http://schemas.microsoft.com/office/drawing/2014/main" id="{00000000-0008-0000-0300-00008B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0" name="Line 1747">
          <a:extLst>
            <a:ext uri="{FF2B5EF4-FFF2-40B4-BE49-F238E27FC236}">
              <a16:creationId xmlns:a16="http://schemas.microsoft.com/office/drawing/2014/main" id="{00000000-0008-0000-0300-00008C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1" name="Line 1748">
          <a:extLst>
            <a:ext uri="{FF2B5EF4-FFF2-40B4-BE49-F238E27FC236}">
              <a16:creationId xmlns:a16="http://schemas.microsoft.com/office/drawing/2014/main" id="{00000000-0008-0000-0300-00008D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2" name="Line 1749">
          <a:extLst>
            <a:ext uri="{FF2B5EF4-FFF2-40B4-BE49-F238E27FC236}">
              <a16:creationId xmlns:a16="http://schemas.microsoft.com/office/drawing/2014/main" id="{00000000-0008-0000-0300-00008E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3" name="Line 1750">
          <a:extLst>
            <a:ext uri="{FF2B5EF4-FFF2-40B4-BE49-F238E27FC236}">
              <a16:creationId xmlns:a16="http://schemas.microsoft.com/office/drawing/2014/main" id="{00000000-0008-0000-0300-00008F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4" name="Line 1751">
          <a:extLst>
            <a:ext uri="{FF2B5EF4-FFF2-40B4-BE49-F238E27FC236}">
              <a16:creationId xmlns:a16="http://schemas.microsoft.com/office/drawing/2014/main" id="{00000000-0008-0000-0300-000090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5" name="Line 1752">
          <a:extLst>
            <a:ext uri="{FF2B5EF4-FFF2-40B4-BE49-F238E27FC236}">
              <a16:creationId xmlns:a16="http://schemas.microsoft.com/office/drawing/2014/main" id="{00000000-0008-0000-0300-000091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6" name="Line 1753">
          <a:extLst>
            <a:ext uri="{FF2B5EF4-FFF2-40B4-BE49-F238E27FC236}">
              <a16:creationId xmlns:a16="http://schemas.microsoft.com/office/drawing/2014/main" id="{00000000-0008-0000-0300-000092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7" name="Line 1754">
          <a:extLst>
            <a:ext uri="{FF2B5EF4-FFF2-40B4-BE49-F238E27FC236}">
              <a16:creationId xmlns:a16="http://schemas.microsoft.com/office/drawing/2014/main" id="{00000000-0008-0000-0300-000093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8" name="Line 1755">
          <a:extLst>
            <a:ext uri="{FF2B5EF4-FFF2-40B4-BE49-F238E27FC236}">
              <a16:creationId xmlns:a16="http://schemas.microsoft.com/office/drawing/2014/main" id="{00000000-0008-0000-0300-000094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9" name="Line 1756">
          <a:extLst>
            <a:ext uri="{FF2B5EF4-FFF2-40B4-BE49-F238E27FC236}">
              <a16:creationId xmlns:a16="http://schemas.microsoft.com/office/drawing/2014/main" id="{00000000-0008-0000-0300-000095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0" name="Line 1743">
          <a:extLst>
            <a:ext uri="{FF2B5EF4-FFF2-40B4-BE49-F238E27FC236}">
              <a16:creationId xmlns:a16="http://schemas.microsoft.com/office/drawing/2014/main" id="{00000000-0008-0000-0300-000096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1" name="Line 1744">
          <a:extLst>
            <a:ext uri="{FF2B5EF4-FFF2-40B4-BE49-F238E27FC236}">
              <a16:creationId xmlns:a16="http://schemas.microsoft.com/office/drawing/2014/main" id="{00000000-0008-0000-0300-000097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2" name="Line 1745">
          <a:extLst>
            <a:ext uri="{FF2B5EF4-FFF2-40B4-BE49-F238E27FC236}">
              <a16:creationId xmlns:a16="http://schemas.microsoft.com/office/drawing/2014/main" id="{00000000-0008-0000-0300-000098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3" name="Line 1746">
          <a:extLst>
            <a:ext uri="{FF2B5EF4-FFF2-40B4-BE49-F238E27FC236}">
              <a16:creationId xmlns:a16="http://schemas.microsoft.com/office/drawing/2014/main" id="{00000000-0008-0000-0300-000099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4" name="Line 1747">
          <a:extLst>
            <a:ext uri="{FF2B5EF4-FFF2-40B4-BE49-F238E27FC236}">
              <a16:creationId xmlns:a16="http://schemas.microsoft.com/office/drawing/2014/main" id="{00000000-0008-0000-0300-00009A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5" name="Line 1748">
          <a:extLst>
            <a:ext uri="{FF2B5EF4-FFF2-40B4-BE49-F238E27FC236}">
              <a16:creationId xmlns:a16="http://schemas.microsoft.com/office/drawing/2014/main" id="{00000000-0008-0000-0300-00009B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6" name="Line 1749">
          <a:extLst>
            <a:ext uri="{FF2B5EF4-FFF2-40B4-BE49-F238E27FC236}">
              <a16:creationId xmlns:a16="http://schemas.microsoft.com/office/drawing/2014/main" id="{00000000-0008-0000-0300-00009C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7" name="Line 1750">
          <a:extLst>
            <a:ext uri="{FF2B5EF4-FFF2-40B4-BE49-F238E27FC236}">
              <a16:creationId xmlns:a16="http://schemas.microsoft.com/office/drawing/2014/main" id="{00000000-0008-0000-0300-00009D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8" name="Line 1751">
          <a:extLst>
            <a:ext uri="{FF2B5EF4-FFF2-40B4-BE49-F238E27FC236}">
              <a16:creationId xmlns:a16="http://schemas.microsoft.com/office/drawing/2014/main" id="{00000000-0008-0000-0300-00009E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9" name="Line 1752">
          <a:extLst>
            <a:ext uri="{FF2B5EF4-FFF2-40B4-BE49-F238E27FC236}">
              <a16:creationId xmlns:a16="http://schemas.microsoft.com/office/drawing/2014/main" id="{00000000-0008-0000-0300-00009F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0" name="Line 1753">
          <a:extLst>
            <a:ext uri="{FF2B5EF4-FFF2-40B4-BE49-F238E27FC236}">
              <a16:creationId xmlns:a16="http://schemas.microsoft.com/office/drawing/2014/main" id="{00000000-0008-0000-0300-0000A0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1" name="Line 1754">
          <a:extLst>
            <a:ext uri="{FF2B5EF4-FFF2-40B4-BE49-F238E27FC236}">
              <a16:creationId xmlns:a16="http://schemas.microsoft.com/office/drawing/2014/main" id="{00000000-0008-0000-0300-0000A1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2" name="Line 1755">
          <a:extLst>
            <a:ext uri="{FF2B5EF4-FFF2-40B4-BE49-F238E27FC236}">
              <a16:creationId xmlns:a16="http://schemas.microsoft.com/office/drawing/2014/main" id="{00000000-0008-0000-0300-0000A2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3" name="Line 1756">
          <a:extLst>
            <a:ext uri="{FF2B5EF4-FFF2-40B4-BE49-F238E27FC236}">
              <a16:creationId xmlns:a16="http://schemas.microsoft.com/office/drawing/2014/main" id="{00000000-0008-0000-0300-0000A3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4" name="Line 1743">
          <a:extLst>
            <a:ext uri="{FF2B5EF4-FFF2-40B4-BE49-F238E27FC236}">
              <a16:creationId xmlns:a16="http://schemas.microsoft.com/office/drawing/2014/main" id="{00000000-0008-0000-0300-0000A4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5" name="Line 1744">
          <a:extLst>
            <a:ext uri="{FF2B5EF4-FFF2-40B4-BE49-F238E27FC236}">
              <a16:creationId xmlns:a16="http://schemas.microsoft.com/office/drawing/2014/main" id="{00000000-0008-0000-0300-0000A5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6" name="Line 1745">
          <a:extLst>
            <a:ext uri="{FF2B5EF4-FFF2-40B4-BE49-F238E27FC236}">
              <a16:creationId xmlns:a16="http://schemas.microsoft.com/office/drawing/2014/main" id="{00000000-0008-0000-0300-0000A6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7" name="Line 1746">
          <a:extLst>
            <a:ext uri="{FF2B5EF4-FFF2-40B4-BE49-F238E27FC236}">
              <a16:creationId xmlns:a16="http://schemas.microsoft.com/office/drawing/2014/main" id="{00000000-0008-0000-0300-0000A7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8" name="Line 1747">
          <a:extLst>
            <a:ext uri="{FF2B5EF4-FFF2-40B4-BE49-F238E27FC236}">
              <a16:creationId xmlns:a16="http://schemas.microsoft.com/office/drawing/2014/main" id="{00000000-0008-0000-0300-0000A8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9" name="Line 1748">
          <a:extLst>
            <a:ext uri="{FF2B5EF4-FFF2-40B4-BE49-F238E27FC236}">
              <a16:creationId xmlns:a16="http://schemas.microsoft.com/office/drawing/2014/main" id="{00000000-0008-0000-0300-0000A9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0" name="Line 1749">
          <a:extLst>
            <a:ext uri="{FF2B5EF4-FFF2-40B4-BE49-F238E27FC236}">
              <a16:creationId xmlns:a16="http://schemas.microsoft.com/office/drawing/2014/main" id="{00000000-0008-0000-0300-0000AA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1" name="Line 1750">
          <a:extLst>
            <a:ext uri="{FF2B5EF4-FFF2-40B4-BE49-F238E27FC236}">
              <a16:creationId xmlns:a16="http://schemas.microsoft.com/office/drawing/2014/main" id="{00000000-0008-0000-0300-0000AB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2" name="Line 1751">
          <a:extLst>
            <a:ext uri="{FF2B5EF4-FFF2-40B4-BE49-F238E27FC236}">
              <a16:creationId xmlns:a16="http://schemas.microsoft.com/office/drawing/2014/main" id="{00000000-0008-0000-0300-0000AC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3" name="Line 1752">
          <a:extLst>
            <a:ext uri="{FF2B5EF4-FFF2-40B4-BE49-F238E27FC236}">
              <a16:creationId xmlns:a16="http://schemas.microsoft.com/office/drawing/2014/main" id="{00000000-0008-0000-0300-0000AD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4" name="Line 1753">
          <a:extLst>
            <a:ext uri="{FF2B5EF4-FFF2-40B4-BE49-F238E27FC236}">
              <a16:creationId xmlns:a16="http://schemas.microsoft.com/office/drawing/2014/main" id="{00000000-0008-0000-0300-0000AE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5" name="Line 1754">
          <a:extLst>
            <a:ext uri="{FF2B5EF4-FFF2-40B4-BE49-F238E27FC236}">
              <a16:creationId xmlns:a16="http://schemas.microsoft.com/office/drawing/2014/main" id="{00000000-0008-0000-0300-0000AF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6" name="Line 1755">
          <a:extLst>
            <a:ext uri="{FF2B5EF4-FFF2-40B4-BE49-F238E27FC236}">
              <a16:creationId xmlns:a16="http://schemas.microsoft.com/office/drawing/2014/main" id="{00000000-0008-0000-0300-0000B0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7" name="Line 1756">
          <a:extLst>
            <a:ext uri="{FF2B5EF4-FFF2-40B4-BE49-F238E27FC236}">
              <a16:creationId xmlns:a16="http://schemas.microsoft.com/office/drawing/2014/main" id="{00000000-0008-0000-0300-0000B1050000}"/>
            </a:ext>
          </a:extLst>
        </xdr:cNvPr>
        <xdr:cNvSpPr>
          <a:spLocks noChangeShapeType="1"/>
        </xdr:cNvSpPr>
      </xdr:nvSpPr>
      <xdr:spPr bwMode="auto">
        <a:xfrm>
          <a:off x="5524500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86" name="Line 1743">
          <a:extLst>
            <a:ext uri="{FF2B5EF4-FFF2-40B4-BE49-F238E27FC236}">
              <a16:creationId xmlns:a16="http://schemas.microsoft.com/office/drawing/2014/main" id="{00000000-0008-0000-0300-0000CE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87" name="Line 1744">
          <a:extLst>
            <a:ext uri="{FF2B5EF4-FFF2-40B4-BE49-F238E27FC236}">
              <a16:creationId xmlns:a16="http://schemas.microsoft.com/office/drawing/2014/main" id="{00000000-0008-0000-0300-0000CF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88" name="Line 1745">
          <a:extLst>
            <a:ext uri="{FF2B5EF4-FFF2-40B4-BE49-F238E27FC236}">
              <a16:creationId xmlns:a16="http://schemas.microsoft.com/office/drawing/2014/main" id="{00000000-0008-0000-0300-0000D0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89" name="Line 1746">
          <a:extLst>
            <a:ext uri="{FF2B5EF4-FFF2-40B4-BE49-F238E27FC236}">
              <a16:creationId xmlns:a16="http://schemas.microsoft.com/office/drawing/2014/main" id="{00000000-0008-0000-0300-0000D1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0" name="Line 1747">
          <a:extLst>
            <a:ext uri="{FF2B5EF4-FFF2-40B4-BE49-F238E27FC236}">
              <a16:creationId xmlns:a16="http://schemas.microsoft.com/office/drawing/2014/main" id="{00000000-0008-0000-0300-0000D2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1" name="Line 1748">
          <a:extLst>
            <a:ext uri="{FF2B5EF4-FFF2-40B4-BE49-F238E27FC236}">
              <a16:creationId xmlns:a16="http://schemas.microsoft.com/office/drawing/2014/main" id="{00000000-0008-0000-0300-0000D3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2" name="Line 1749">
          <a:extLst>
            <a:ext uri="{FF2B5EF4-FFF2-40B4-BE49-F238E27FC236}">
              <a16:creationId xmlns:a16="http://schemas.microsoft.com/office/drawing/2014/main" id="{00000000-0008-0000-0300-0000D4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3" name="Line 1750">
          <a:extLst>
            <a:ext uri="{FF2B5EF4-FFF2-40B4-BE49-F238E27FC236}">
              <a16:creationId xmlns:a16="http://schemas.microsoft.com/office/drawing/2014/main" id="{00000000-0008-0000-0300-0000D5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4" name="Line 1751">
          <a:extLst>
            <a:ext uri="{FF2B5EF4-FFF2-40B4-BE49-F238E27FC236}">
              <a16:creationId xmlns:a16="http://schemas.microsoft.com/office/drawing/2014/main" id="{00000000-0008-0000-0300-0000D6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5" name="Line 1752">
          <a:extLst>
            <a:ext uri="{FF2B5EF4-FFF2-40B4-BE49-F238E27FC236}">
              <a16:creationId xmlns:a16="http://schemas.microsoft.com/office/drawing/2014/main" id="{00000000-0008-0000-0300-0000D7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6" name="Line 1753">
          <a:extLst>
            <a:ext uri="{FF2B5EF4-FFF2-40B4-BE49-F238E27FC236}">
              <a16:creationId xmlns:a16="http://schemas.microsoft.com/office/drawing/2014/main" id="{00000000-0008-0000-0300-0000D8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7" name="Line 1754">
          <a:extLst>
            <a:ext uri="{FF2B5EF4-FFF2-40B4-BE49-F238E27FC236}">
              <a16:creationId xmlns:a16="http://schemas.microsoft.com/office/drawing/2014/main" id="{00000000-0008-0000-0300-0000D9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8" name="Line 1755">
          <a:extLst>
            <a:ext uri="{FF2B5EF4-FFF2-40B4-BE49-F238E27FC236}">
              <a16:creationId xmlns:a16="http://schemas.microsoft.com/office/drawing/2014/main" id="{00000000-0008-0000-0300-0000DA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9" name="Line 1756">
          <a:extLst>
            <a:ext uri="{FF2B5EF4-FFF2-40B4-BE49-F238E27FC236}">
              <a16:creationId xmlns:a16="http://schemas.microsoft.com/office/drawing/2014/main" id="{00000000-0008-0000-0300-0000DB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0" name="Line 1743">
          <a:extLst>
            <a:ext uri="{FF2B5EF4-FFF2-40B4-BE49-F238E27FC236}">
              <a16:creationId xmlns:a16="http://schemas.microsoft.com/office/drawing/2014/main" id="{00000000-0008-0000-0300-0000DC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1" name="Line 1744">
          <a:extLst>
            <a:ext uri="{FF2B5EF4-FFF2-40B4-BE49-F238E27FC236}">
              <a16:creationId xmlns:a16="http://schemas.microsoft.com/office/drawing/2014/main" id="{00000000-0008-0000-0300-0000DD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2" name="Line 1745">
          <a:extLst>
            <a:ext uri="{FF2B5EF4-FFF2-40B4-BE49-F238E27FC236}">
              <a16:creationId xmlns:a16="http://schemas.microsoft.com/office/drawing/2014/main" id="{00000000-0008-0000-0300-0000DE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3" name="Line 1746">
          <a:extLst>
            <a:ext uri="{FF2B5EF4-FFF2-40B4-BE49-F238E27FC236}">
              <a16:creationId xmlns:a16="http://schemas.microsoft.com/office/drawing/2014/main" id="{00000000-0008-0000-0300-0000DF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4" name="Line 1747">
          <a:extLst>
            <a:ext uri="{FF2B5EF4-FFF2-40B4-BE49-F238E27FC236}">
              <a16:creationId xmlns:a16="http://schemas.microsoft.com/office/drawing/2014/main" id="{00000000-0008-0000-0300-0000E0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5" name="Line 1748">
          <a:extLst>
            <a:ext uri="{FF2B5EF4-FFF2-40B4-BE49-F238E27FC236}">
              <a16:creationId xmlns:a16="http://schemas.microsoft.com/office/drawing/2014/main" id="{00000000-0008-0000-0300-0000E1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6" name="Line 1749">
          <a:extLst>
            <a:ext uri="{FF2B5EF4-FFF2-40B4-BE49-F238E27FC236}">
              <a16:creationId xmlns:a16="http://schemas.microsoft.com/office/drawing/2014/main" id="{00000000-0008-0000-0300-0000E2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7" name="Line 1750">
          <a:extLst>
            <a:ext uri="{FF2B5EF4-FFF2-40B4-BE49-F238E27FC236}">
              <a16:creationId xmlns:a16="http://schemas.microsoft.com/office/drawing/2014/main" id="{00000000-0008-0000-0300-0000E3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8" name="Line 1751">
          <a:extLst>
            <a:ext uri="{FF2B5EF4-FFF2-40B4-BE49-F238E27FC236}">
              <a16:creationId xmlns:a16="http://schemas.microsoft.com/office/drawing/2014/main" id="{00000000-0008-0000-0300-0000E4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9" name="Line 1752">
          <a:extLst>
            <a:ext uri="{FF2B5EF4-FFF2-40B4-BE49-F238E27FC236}">
              <a16:creationId xmlns:a16="http://schemas.microsoft.com/office/drawing/2014/main" id="{00000000-0008-0000-0300-0000E5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10" name="Line 1753">
          <a:extLst>
            <a:ext uri="{FF2B5EF4-FFF2-40B4-BE49-F238E27FC236}">
              <a16:creationId xmlns:a16="http://schemas.microsoft.com/office/drawing/2014/main" id="{00000000-0008-0000-0300-0000E6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11" name="Line 1754">
          <a:extLst>
            <a:ext uri="{FF2B5EF4-FFF2-40B4-BE49-F238E27FC236}">
              <a16:creationId xmlns:a16="http://schemas.microsoft.com/office/drawing/2014/main" id="{00000000-0008-0000-0300-0000E7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12" name="Line 1755">
          <a:extLst>
            <a:ext uri="{FF2B5EF4-FFF2-40B4-BE49-F238E27FC236}">
              <a16:creationId xmlns:a16="http://schemas.microsoft.com/office/drawing/2014/main" id="{00000000-0008-0000-0300-0000E8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13" name="Line 1756">
          <a:extLst>
            <a:ext uri="{FF2B5EF4-FFF2-40B4-BE49-F238E27FC236}">
              <a16:creationId xmlns:a16="http://schemas.microsoft.com/office/drawing/2014/main" id="{00000000-0008-0000-0300-0000E905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0" name="Line 1743">
          <a:extLst>
            <a:ext uri="{FF2B5EF4-FFF2-40B4-BE49-F238E27FC236}">
              <a16:creationId xmlns:a16="http://schemas.microsoft.com/office/drawing/2014/main" id="{00000000-0008-0000-0300-000022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1" name="Line 1744">
          <a:extLst>
            <a:ext uri="{FF2B5EF4-FFF2-40B4-BE49-F238E27FC236}">
              <a16:creationId xmlns:a16="http://schemas.microsoft.com/office/drawing/2014/main" id="{00000000-0008-0000-0300-000023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2" name="Line 1745">
          <a:extLst>
            <a:ext uri="{FF2B5EF4-FFF2-40B4-BE49-F238E27FC236}">
              <a16:creationId xmlns:a16="http://schemas.microsoft.com/office/drawing/2014/main" id="{00000000-0008-0000-0300-000024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3" name="Line 1746">
          <a:extLst>
            <a:ext uri="{FF2B5EF4-FFF2-40B4-BE49-F238E27FC236}">
              <a16:creationId xmlns:a16="http://schemas.microsoft.com/office/drawing/2014/main" id="{00000000-0008-0000-0300-000025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4" name="Line 1747">
          <a:extLst>
            <a:ext uri="{FF2B5EF4-FFF2-40B4-BE49-F238E27FC236}">
              <a16:creationId xmlns:a16="http://schemas.microsoft.com/office/drawing/2014/main" id="{00000000-0008-0000-0300-000026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5" name="Line 1748">
          <a:extLst>
            <a:ext uri="{FF2B5EF4-FFF2-40B4-BE49-F238E27FC236}">
              <a16:creationId xmlns:a16="http://schemas.microsoft.com/office/drawing/2014/main" id="{00000000-0008-0000-0300-000027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6" name="Line 1749">
          <a:extLst>
            <a:ext uri="{FF2B5EF4-FFF2-40B4-BE49-F238E27FC236}">
              <a16:creationId xmlns:a16="http://schemas.microsoft.com/office/drawing/2014/main" id="{00000000-0008-0000-0300-000028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7" name="Line 1750">
          <a:extLst>
            <a:ext uri="{FF2B5EF4-FFF2-40B4-BE49-F238E27FC236}">
              <a16:creationId xmlns:a16="http://schemas.microsoft.com/office/drawing/2014/main" id="{00000000-0008-0000-0300-000029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8" name="Line 1751">
          <a:extLst>
            <a:ext uri="{FF2B5EF4-FFF2-40B4-BE49-F238E27FC236}">
              <a16:creationId xmlns:a16="http://schemas.microsoft.com/office/drawing/2014/main" id="{00000000-0008-0000-0300-00002A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9" name="Line 1752">
          <a:extLst>
            <a:ext uri="{FF2B5EF4-FFF2-40B4-BE49-F238E27FC236}">
              <a16:creationId xmlns:a16="http://schemas.microsoft.com/office/drawing/2014/main" id="{00000000-0008-0000-0300-00002B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0" name="Line 1753">
          <a:extLst>
            <a:ext uri="{FF2B5EF4-FFF2-40B4-BE49-F238E27FC236}">
              <a16:creationId xmlns:a16="http://schemas.microsoft.com/office/drawing/2014/main" id="{00000000-0008-0000-0300-00002C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1" name="Line 1754">
          <a:extLst>
            <a:ext uri="{FF2B5EF4-FFF2-40B4-BE49-F238E27FC236}">
              <a16:creationId xmlns:a16="http://schemas.microsoft.com/office/drawing/2014/main" id="{00000000-0008-0000-0300-00002D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2" name="Line 1755">
          <a:extLst>
            <a:ext uri="{FF2B5EF4-FFF2-40B4-BE49-F238E27FC236}">
              <a16:creationId xmlns:a16="http://schemas.microsoft.com/office/drawing/2014/main" id="{00000000-0008-0000-0300-00002E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3" name="Line 1756">
          <a:extLst>
            <a:ext uri="{FF2B5EF4-FFF2-40B4-BE49-F238E27FC236}">
              <a16:creationId xmlns:a16="http://schemas.microsoft.com/office/drawing/2014/main" id="{00000000-0008-0000-0300-00002F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4" name="Line 1743">
          <a:extLst>
            <a:ext uri="{FF2B5EF4-FFF2-40B4-BE49-F238E27FC236}">
              <a16:creationId xmlns:a16="http://schemas.microsoft.com/office/drawing/2014/main" id="{00000000-0008-0000-0300-000030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5" name="Line 1744">
          <a:extLst>
            <a:ext uri="{FF2B5EF4-FFF2-40B4-BE49-F238E27FC236}">
              <a16:creationId xmlns:a16="http://schemas.microsoft.com/office/drawing/2014/main" id="{00000000-0008-0000-0300-000031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6" name="Line 1745">
          <a:extLst>
            <a:ext uri="{FF2B5EF4-FFF2-40B4-BE49-F238E27FC236}">
              <a16:creationId xmlns:a16="http://schemas.microsoft.com/office/drawing/2014/main" id="{00000000-0008-0000-0300-000032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7" name="Line 1746">
          <a:extLst>
            <a:ext uri="{FF2B5EF4-FFF2-40B4-BE49-F238E27FC236}">
              <a16:creationId xmlns:a16="http://schemas.microsoft.com/office/drawing/2014/main" id="{00000000-0008-0000-0300-000033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8" name="Line 1747">
          <a:extLst>
            <a:ext uri="{FF2B5EF4-FFF2-40B4-BE49-F238E27FC236}">
              <a16:creationId xmlns:a16="http://schemas.microsoft.com/office/drawing/2014/main" id="{00000000-0008-0000-0300-000034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9" name="Line 1748">
          <a:extLst>
            <a:ext uri="{FF2B5EF4-FFF2-40B4-BE49-F238E27FC236}">
              <a16:creationId xmlns:a16="http://schemas.microsoft.com/office/drawing/2014/main" id="{00000000-0008-0000-0300-000035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0" name="Line 1749">
          <a:extLst>
            <a:ext uri="{FF2B5EF4-FFF2-40B4-BE49-F238E27FC236}">
              <a16:creationId xmlns:a16="http://schemas.microsoft.com/office/drawing/2014/main" id="{00000000-0008-0000-0300-000036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1" name="Line 1750">
          <a:extLst>
            <a:ext uri="{FF2B5EF4-FFF2-40B4-BE49-F238E27FC236}">
              <a16:creationId xmlns:a16="http://schemas.microsoft.com/office/drawing/2014/main" id="{00000000-0008-0000-0300-000037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2" name="Line 1751">
          <a:extLst>
            <a:ext uri="{FF2B5EF4-FFF2-40B4-BE49-F238E27FC236}">
              <a16:creationId xmlns:a16="http://schemas.microsoft.com/office/drawing/2014/main" id="{00000000-0008-0000-0300-000038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3" name="Line 1752">
          <a:extLst>
            <a:ext uri="{FF2B5EF4-FFF2-40B4-BE49-F238E27FC236}">
              <a16:creationId xmlns:a16="http://schemas.microsoft.com/office/drawing/2014/main" id="{00000000-0008-0000-0300-000039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4" name="Line 1753">
          <a:extLst>
            <a:ext uri="{FF2B5EF4-FFF2-40B4-BE49-F238E27FC236}">
              <a16:creationId xmlns:a16="http://schemas.microsoft.com/office/drawing/2014/main" id="{00000000-0008-0000-0300-00003A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5" name="Line 1754">
          <a:extLst>
            <a:ext uri="{FF2B5EF4-FFF2-40B4-BE49-F238E27FC236}">
              <a16:creationId xmlns:a16="http://schemas.microsoft.com/office/drawing/2014/main" id="{00000000-0008-0000-0300-00003B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6" name="Line 1755">
          <a:extLst>
            <a:ext uri="{FF2B5EF4-FFF2-40B4-BE49-F238E27FC236}">
              <a16:creationId xmlns:a16="http://schemas.microsoft.com/office/drawing/2014/main" id="{00000000-0008-0000-0300-00003C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7" name="Line 1756">
          <a:extLst>
            <a:ext uri="{FF2B5EF4-FFF2-40B4-BE49-F238E27FC236}">
              <a16:creationId xmlns:a16="http://schemas.microsoft.com/office/drawing/2014/main" id="{00000000-0008-0000-0300-00003D06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10" name="Line 1743">
          <a:extLst>
            <a:ext uri="{FF2B5EF4-FFF2-40B4-BE49-F238E27FC236}">
              <a16:creationId xmlns:a16="http://schemas.microsoft.com/office/drawing/2014/main" id="{00000000-0008-0000-0300-0000AE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11" name="Line 1744">
          <a:extLst>
            <a:ext uri="{FF2B5EF4-FFF2-40B4-BE49-F238E27FC236}">
              <a16:creationId xmlns:a16="http://schemas.microsoft.com/office/drawing/2014/main" id="{00000000-0008-0000-0300-0000AF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12" name="Line 1745">
          <a:extLst>
            <a:ext uri="{FF2B5EF4-FFF2-40B4-BE49-F238E27FC236}">
              <a16:creationId xmlns:a16="http://schemas.microsoft.com/office/drawing/2014/main" id="{00000000-0008-0000-0300-0000B0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13" name="Line 1746">
          <a:extLst>
            <a:ext uri="{FF2B5EF4-FFF2-40B4-BE49-F238E27FC236}">
              <a16:creationId xmlns:a16="http://schemas.microsoft.com/office/drawing/2014/main" id="{00000000-0008-0000-0300-0000B1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14" name="Line 1747">
          <a:extLst>
            <a:ext uri="{FF2B5EF4-FFF2-40B4-BE49-F238E27FC236}">
              <a16:creationId xmlns:a16="http://schemas.microsoft.com/office/drawing/2014/main" id="{00000000-0008-0000-0300-0000B2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15" name="Line 1748">
          <a:extLst>
            <a:ext uri="{FF2B5EF4-FFF2-40B4-BE49-F238E27FC236}">
              <a16:creationId xmlns:a16="http://schemas.microsoft.com/office/drawing/2014/main" id="{00000000-0008-0000-0300-0000B3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16" name="Line 1749">
          <a:extLst>
            <a:ext uri="{FF2B5EF4-FFF2-40B4-BE49-F238E27FC236}">
              <a16:creationId xmlns:a16="http://schemas.microsoft.com/office/drawing/2014/main" id="{00000000-0008-0000-0300-0000B4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17" name="Line 1750">
          <a:extLst>
            <a:ext uri="{FF2B5EF4-FFF2-40B4-BE49-F238E27FC236}">
              <a16:creationId xmlns:a16="http://schemas.microsoft.com/office/drawing/2014/main" id="{00000000-0008-0000-0300-0000B5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18" name="Line 1751">
          <a:extLst>
            <a:ext uri="{FF2B5EF4-FFF2-40B4-BE49-F238E27FC236}">
              <a16:creationId xmlns:a16="http://schemas.microsoft.com/office/drawing/2014/main" id="{00000000-0008-0000-0300-0000B6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19" name="Line 1752">
          <a:extLst>
            <a:ext uri="{FF2B5EF4-FFF2-40B4-BE49-F238E27FC236}">
              <a16:creationId xmlns:a16="http://schemas.microsoft.com/office/drawing/2014/main" id="{00000000-0008-0000-0300-0000B7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0" name="Line 1753">
          <a:extLst>
            <a:ext uri="{FF2B5EF4-FFF2-40B4-BE49-F238E27FC236}">
              <a16:creationId xmlns:a16="http://schemas.microsoft.com/office/drawing/2014/main" id="{00000000-0008-0000-0300-0000B8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1" name="Line 1754">
          <a:extLst>
            <a:ext uri="{FF2B5EF4-FFF2-40B4-BE49-F238E27FC236}">
              <a16:creationId xmlns:a16="http://schemas.microsoft.com/office/drawing/2014/main" id="{00000000-0008-0000-0300-0000B9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2" name="Line 1755">
          <a:extLst>
            <a:ext uri="{FF2B5EF4-FFF2-40B4-BE49-F238E27FC236}">
              <a16:creationId xmlns:a16="http://schemas.microsoft.com/office/drawing/2014/main" id="{00000000-0008-0000-0300-0000BA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3" name="Line 1756">
          <a:extLst>
            <a:ext uri="{FF2B5EF4-FFF2-40B4-BE49-F238E27FC236}">
              <a16:creationId xmlns:a16="http://schemas.microsoft.com/office/drawing/2014/main" id="{00000000-0008-0000-0300-0000BB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4" name="Line 1743">
          <a:extLst>
            <a:ext uri="{FF2B5EF4-FFF2-40B4-BE49-F238E27FC236}">
              <a16:creationId xmlns:a16="http://schemas.microsoft.com/office/drawing/2014/main" id="{00000000-0008-0000-0300-0000BC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5" name="Line 1744">
          <a:extLst>
            <a:ext uri="{FF2B5EF4-FFF2-40B4-BE49-F238E27FC236}">
              <a16:creationId xmlns:a16="http://schemas.microsoft.com/office/drawing/2014/main" id="{00000000-0008-0000-0300-0000BD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6" name="Line 1745">
          <a:extLst>
            <a:ext uri="{FF2B5EF4-FFF2-40B4-BE49-F238E27FC236}">
              <a16:creationId xmlns:a16="http://schemas.microsoft.com/office/drawing/2014/main" id="{00000000-0008-0000-0300-0000BE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7" name="Line 1746">
          <a:extLst>
            <a:ext uri="{FF2B5EF4-FFF2-40B4-BE49-F238E27FC236}">
              <a16:creationId xmlns:a16="http://schemas.microsoft.com/office/drawing/2014/main" id="{00000000-0008-0000-0300-0000BF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8" name="Line 1747">
          <a:extLst>
            <a:ext uri="{FF2B5EF4-FFF2-40B4-BE49-F238E27FC236}">
              <a16:creationId xmlns:a16="http://schemas.microsoft.com/office/drawing/2014/main" id="{00000000-0008-0000-0300-0000C0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9" name="Line 1748">
          <a:extLst>
            <a:ext uri="{FF2B5EF4-FFF2-40B4-BE49-F238E27FC236}">
              <a16:creationId xmlns:a16="http://schemas.microsoft.com/office/drawing/2014/main" id="{00000000-0008-0000-0300-0000C1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0" name="Line 1749">
          <a:extLst>
            <a:ext uri="{FF2B5EF4-FFF2-40B4-BE49-F238E27FC236}">
              <a16:creationId xmlns:a16="http://schemas.microsoft.com/office/drawing/2014/main" id="{00000000-0008-0000-0300-0000C2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1" name="Line 1750">
          <a:extLst>
            <a:ext uri="{FF2B5EF4-FFF2-40B4-BE49-F238E27FC236}">
              <a16:creationId xmlns:a16="http://schemas.microsoft.com/office/drawing/2014/main" id="{00000000-0008-0000-0300-0000C3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2" name="Line 1751">
          <a:extLst>
            <a:ext uri="{FF2B5EF4-FFF2-40B4-BE49-F238E27FC236}">
              <a16:creationId xmlns:a16="http://schemas.microsoft.com/office/drawing/2014/main" id="{00000000-0008-0000-0300-0000C4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3" name="Line 1752">
          <a:extLst>
            <a:ext uri="{FF2B5EF4-FFF2-40B4-BE49-F238E27FC236}">
              <a16:creationId xmlns:a16="http://schemas.microsoft.com/office/drawing/2014/main" id="{00000000-0008-0000-0300-0000C5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4" name="Line 1753">
          <a:extLst>
            <a:ext uri="{FF2B5EF4-FFF2-40B4-BE49-F238E27FC236}">
              <a16:creationId xmlns:a16="http://schemas.microsoft.com/office/drawing/2014/main" id="{00000000-0008-0000-0300-0000C6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5" name="Line 1754">
          <a:extLst>
            <a:ext uri="{FF2B5EF4-FFF2-40B4-BE49-F238E27FC236}">
              <a16:creationId xmlns:a16="http://schemas.microsoft.com/office/drawing/2014/main" id="{00000000-0008-0000-0300-0000C7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6" name="Line 1755">
          <a:extLst>
            <a:ext uri="{FF2B5EF4-FFF2-40B4-BE49-F238E27FC236}">
              <a16:creationId xmlns:a16="http://schemas.microsoft.com/office/drawing/2014/main" id="{00000000-0008-0000-0300-0000C8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7" name="Line 1756">
          <a:extLst>
            <a:ext uri="{FF2B5EF4-FFF2-40B4-BE49-F238E27FC236}">
              <a16:creationId xmlns:a16="http://schemas.microsoft.com/office/drawing/2014/main" id="{00000000-0008-0000-0300-0000C9060000}"/>
            </a:ext>
          </a:extLst>
        </xdr:cNvPr>
        <xdr:cNvSpPr>
          <a:spLocks noChangeShapeType="1"/>
        </xdr:cNvSpPr>
      </xdr:nvSpPr>
      <xdr:spPr bwMode="auto">
        <a:xfrm>
          <a:off x="5524500" y="537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94" name="Line 1743">
          <a:extLst>
            <a:ext uri="{FF2B5EF4-FFF2-40B4-BE49-F238E27FC236}">
              <a16:creationId xmlns:a16="http://schemas.microsoft.com/office/drawing/2014/main" id="{00000000-0008-0000-0300-000002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95" name="Line 1744">
          <a:extLst>
            <a:ext uri="{FF2B5EF4-FFF2-40B4-BE49-F238E27FC236}">
              <a16:creationId xmlns:a16="http://schemas.microsoft.com/office/drawing/2014/main" id="{00000000-0008-0000-0300-000003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96" name="Line 1745">
          <a:extLst>
            <a:ext uri="{FF2B5EF4-FFF2-40B4-BE49-F238E27FC236}">
              <a16:creationId xmlns:a16="http://schemas.microsoft.com/office/drawing/2014/main" id="{00000000-0008-0000-0300-000004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97" name="Line 1746">
          <a:extLst>
            <a:ext uri="{FF2B5EF4-FFF2-40B4-BE49-F238E27FC236}">
              <a16:creationId xmlns:a16="http://schemas.microsoft.com/office/drawing/2014/main" id="{00000000-0008-0000-0300-000005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98" name="Line 1747">
          <a:extLst>
            <a:ext uri="{FF2B5EF4-FFF2-40B4-BE49-F238E27FC236}">
              <a16:creationId xmlns:a16="http://schemas.microsoft.com/office/drawing/2014/main" id="{00000000-0008-0000-0300-000006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99" name="Line 1748">
          <a:extLst>
            <a:ext uri="{FF2B5EF4-FFF2-40B4-BE49-F238E27FC236}">
              <a16:creationId xmlns:a16="http://schemas.microsoft.com/office/drawing/2014/main" id="{00000000-0008-0000-0300-000007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00" name="Line 1749">
          <a:extLst>
            <a:ext uri="{FF2B5EF4-FFF2-40B4-BE49-F238E27FC236}">
              <a16:creationId xmlns:a16="http://schemas.microsoft.com/office/drawing/2014/main" id="{00000000-0008-0000-0300-000008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01" name="Line 1750">
          <a:extLst>
            <a:ext uri="{FF2B5EF4-FFF2-40B4-BE49-F238E27FC236}">
              <a16:creationId xmlns:a16="http://schemas.microsoft.com/office/drawing/2014/main" id="{00000000-0008-0000-0300-000009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02" name="Line 1751">
          <a:extLst>
            <a:ext uri="{FF2B5EF4-FFF2-40B4-BE49-F238E27FC236}">
              <a16:creationId xmlns:a16="http://schemas.microsoft.com/office/drawing/2014/main" id="{00000000-0008-0000-0300-00000A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03" name="Line 1752">
          <a:extLst>
            <a:ext uri="{FF2B5EF4-FFF2-40B4-BE49-F238E27FC236}">
              <a16:creationId xmlns:a16="http://schemas.microsoft.com/office/drawing/2014/main" id="{00000000-0008-0000-0300-00000B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04" name="Line 1753">
          <a:extLst>
            <a:ext uri="{FF2B5EF4-FFF2-40B4-BE49-F238E27FC236}">
              <a16:creationId xmlns:a16="http://schemas.microsoft.com/office/drawing/2014/main" id="{00000000-0008-0000-0300-00000C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05" name="Line 1754">
          <a:extLst>
            <a:ext uri="{FF2B5EF4-FFF2-40B4-BE49-F238E27FC236}">
              <a16:creationId xmlns:a16="http://schemas.microsoft.com/office/drawing/2014/main" id="{00000000-0008-0000-0300-00000D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06" name="Line 1755">
          <a:extLst>
            <a:ext uri="{FF2B5EF4-FFF2-40B4-BE49-F238E27FC236}">
              <a16:creationId xmlns:a16="http://schemas.microsoft.com/office/drawing/2014/main" id="{00000000-0008-0000-0300-00000E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07" name="Line 1756">
          <a:extLst>
            <a:ext uri="{FF2B5EF4-FFF2-40B4-BE49-F238E27FC236}">
              <a16:creationId xmlns:a16="http://schemas.microsoft.com/office/drawing/2014/main" id="{00000000-0008-0000-0300-00000F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08" name="Line 1743">
          <a:extLst>
            <a:ext uri="{FF2B5EF4-FFF2-40B4-BE49-F238E27FC236}">
              <a16:creationId xmlns:a16="http://schemas.microsoft.com/office/drawing/2014/main" id="{00000000-0008-0000-0300-000010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09" name="Line 1744">
          <a:extLst>
            <a:ext uri="{FF2B5EF4-FFF2-40B4-BE49-F238E27FC236}">
              <a16:creationId xmlns:a16="http://schemas.microsoft.com/office/drawing/2014/main" id="{00000000-0008-0000-0300-000011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10" name="Line 1745">
          <a:extLst>
            <a:ext uri="{FF2B5EF4-FFF2-40B4-BE49-F238E27FC236}">
              <a16:creationId xmlns:a16="http://schemas.microsoft.com/office/drawing/2014/main" id="{00000000-0008-0000-0300-000012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11" name="Line 1746">
          <a:extLst>
            <a:ext uri="{FF2B5EF4-FFF2-40B4-BE49-F238E27FC236}">
              <a16:creationId xmlns:a16="http://schemas.microsoft.com/office/drawing/2014/main" id="{00000000-0008-0000-0300-000013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12" name="Line 1747">
          <a:extLst>
            <a:ext uri="{FF2B5EF4-FFF2-40B4-BE49-F238E27FC236}">
              <a16:creationId xmlns:a16="http://schemas.microsoft.com/office/drawing/2014/main" id="{00000000-0008-0000-0300-000014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13" name="Line 1748">
          <a:extLst>
            <a:ext uri="{FF2B5EF4-FFF2-40B4-BE49-F238E27FC236}">
              <a16:creationId xmlns:a16="http://schemas.microsoft.com/office/drawing/2014/main" id="{00000000-0008-0000-0300-000015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14" name="Line 1749">
          <a:extLst>
            <a:ext uri="{FF2B5EF4-FFF2-40B4-BE49-F238E27FC236}">
              <a16:creationId xmlns:a16="http://schemas.microsoft.com/office/drawing/2014/main" id="{00000000-0008-0000-0300-000016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15" name="Line 1750">
          <a:extLst>
            <a:ext uri="{FF2B5EF4-FFF2-40B4-BE49-F238E27FC236}">
              <a16:creationId xmlns:a16="http://schemas.microsoft.com/office/drawing/2014/main" id="{00000000-0008-0000-0300-000017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16" name="Line 1751">
          <a:extLst>
            <a:ext uri="{FF2B5EF4-FFF2-40B4-BE49-F238E27FC236}">
              <a16:creationId xmlns:a16="http://schemas.microsoft.com/office/drawing/2014/main" id="{00000000-0008-0000-0300-000018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17" name="Line 1752">
          <a:extLst>
            <a:ext uri="{FF2B5EF4-FFF2-40B4-BE49-F238E27FC236}">
              <a16:creationId xmlns:a16="http://schemas.microsoft.com/office/drawing/2014/main" id="{00000000-0008-0000-0300-000019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18" name="Line 1753">
          <a:extLst>
            <a:ext uri="{FF2B5EF4-FFF2-40B4-BE49-F238E27FC236}">
              <a16:creationId xmlns:a16="http://schemas.microsoft.com/office/drawing/2014/main" id="{00000000-0008-0000-0300-00001A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19" name="Line 1754">
          <a:extLst>
            <a:ext uri="{FF2B5EF4-FFF2-40B4-BE49-F238E27FC236}">
              <a16:creationId xmlns:a16="http://schemas.microsoft.com/office/drawing/2014/main" id="{00000000-0008-0000-0300-00001B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20" name="Line 1755">
          <a:extLst>
            <a:ext uri="{FF2B5EF4-FFF2-40B4-BE49-F238E27FC236}">
              <a16:creationId xmlns:a16="http://schemas.microsoft.com/office/drawing/2014/main" id="{00000000-0008-0000-0300-00001C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21" name="Line 1756">
          <a:extLst>
            <a:ext uri="{FF2B5EF4-FFF2-40B4-BE49-F238E27FC236}">
              <a16:creationId xmlns:a16="http://schemas.microsoft.com/office/drawing/2014/main" id="{00000000-0008-0000-0300-00001D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4" name="Line 1743">
          <a:extLst>
            <a:ext uri="{FF2B5EF4-FFF2-40B4-BE49-F238E27FC236}">
              <a16:creationId xmlns:a16="http://schemas.microsoft.com/office/drawing/2014/main" id="{00000000-0008-0000-0300-00008E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5" name="Line 1744">
          <a:extLst>
            <a:ext uri="{FF2B5EF4-FFF2-40B4-BE49-F238E27FC236}">
              <a16:creationId xmlns:a16="http://schemas.microsoft.com/office/drawing/2014/main" id="{00000000-0008-0000-0300-00008F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6" name="Line 1745">
          <a:extLst>
            <a:ext uri="{FF2B5EF4-FFF2-40B4-BE49-F238E27FC236}">
              <a16:creationId xmlns:a16="http://schemas.microsoft.com/office/drawing/2014/main" id="{00000000-0008-0000-0300-000090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7" name="Line 1746">
          <a:extLst>
            <a:ext uri="{FF2B5EF4-FFF2-40B4-BE49-F238E27FC236}">
              <a16:creationId xmlns:a16="http://schemas.microsoft.com/office/drawing/2014/main" id="{00000000-0008-0000-0300-000091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8" name="Line 1747">
          <a:extLst>
            <a:ext uri="{FF2B5EF4-FFF2-40B4-BE49-F238E27FC236}">
              <a16:creationId xmlns:a16="http://schemas.microsoft.com/office/drawing/2014/main" id="{00000000-0008-0000-0300-000092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9" name="Line 1748">
          <a:extLst>
            <a:ext uri="{FF2B5EF4-FFF2-40B4-BE49-F238E27FC236}">
              <a16:creationId xmlns:a16="http://schemas.microsoft.com/office/drawing/2014/main" id="{00000000-0008-0000-0300-000093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0" name="Line 1749">
          <a:extLst>
            <a:ext uri="{FF2B5EF4-FFF2-40B4-BE49-F238E27FC236}">
              <a16:creationId xmlns:a16="http://schemas.microsoft.com/office/drawing/2014/main" id="{00000000-0008-0000-0300-000094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1" name="Line 1750">
          <a:extLst>
            <a:ext uri="{FF2B5EF4-FFF2-40B4-BE49-F238E27FC236}">
              <a16:creationId xmlns:a16="http://schemas.microsoft.com/office/drawing/2014/main" id="{00000000-0008-0000-0300-000095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2" name="Line 1751">
          <a:extLst>
            <a:ext uri="{FF2B5EF4-FFF2-40B4-BE49-F238E27FC236}">
              <a16:creationId xmlns:a16="http://schemas.microsoft.com/office/drawing/2014/main" id="{00000000-0008-0000-0300-000096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3" name="Line 1752">
          <a:extLst>
            <a:ext uri="{FF2B5EF4-FFF2-40B4-BE49-F238E27FC236}">
              <a16:creationId xmlns:a16="http://schemas.microsoft.com/office/drawing/2014/main" id="{00000000-0008-0000-0300-000097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4" name="Line 1753">
          <a:extLst>
            <a:ext uri="{FF2B5EF4-FFF2-40B4-BE49-F238E27FC236}">
              <a16:creationId xmlns:a16="http://schemas.microsoft.com/office/drawing/2014/main" id="{00000000-0008-0000-0300-000098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5" name="Line 1754">
          <a:extLst>
            <a:ext uri="{FF2B5EF4-FFF2-40B4-BE49-F238E27FC236}">
              <a16:creationId xmlns:a16="http://schemas.microsoft.com/office/drawing/2014/main" id="{00000000-0008-0000-0300-000099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6" name="Line 1755">
          <a:extLst>
            <a:ext uri="{FF2B5EF4-FFF2-40B4-BE49-F238E27FC236}">
              <a16:creationId xmlns:a16="http://schemas.microsoft.com/office/drawing/2014/main" id="{00000000-0008-0000-0300-00009A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7" name="Line 1756">
          <a:extLst>
            <a:ext uri="{FF2B5EF4-FFF2-40B4-BE49-F238E27FC236}">
              <a16:creationId xmlns:a16="http://schemas.microsoft.com/office/drawing/2014/main" id="{00000000-0008-0000-0300-00009B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8" name="Line 1743">
          <a:extLst>
            <a:ext uri="{FF2B5EF4-FFF2-40B4-BE49-F238E27FC236}">
              <a16:creationId xmlns:a16="http://schemas.microsoft.com/office/drawing/2014/main" id="{00000000-0008-0000-0300-00009C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9" name="Line 1744">
          <a:extLst>
            <a:ext uri="{FF2B5EF4-FFF2-40B4-BE49-F238E27FC236}">
              <a16:creationId xmlns:a16="http://schemas.microsoft.com/office/drawing/2014/main" id="{00000000-0008-0000-0300-00009D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0" name="Line 1745">
          <a:extLst>
            <a:ext uri="{FF2B5EF4-FFF2-40B4-BE49-F238E27FC236}">
              <a16:creationId xmlns:a16="http://schemas.microsoft.com/office/drawing/2014/main" id="{00000000-0008-0000-0300-00009E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1" name="Line 1746">
          <a:extLst>
            <a:ext uri="{FF2B5EF4-FFF2-40B4-BE49-F238E27FC236}">
              <a16:creationId xmlns:a16="http://schemas.microsoft.com/office/drawing/2014/main" id="{00000000-0008-0000-0300-00009F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2" name="Line 1747">
          <a:extLst>
            <a:ext uri="{FF2B5EF4-FFF2-40B4-BE49-F238E27FC236}">
              <a16:creationId xmlns:a16="http://schemas.microsoft.com/office/drawing/2014/main" id="{00000000-0008-0000-0300-0000A0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3" name="Line 1748">
          <a:extLst>
            <a:ext uri="{FF2B5EF4-FFF2-40B4-BE49-F238E27FC236}">
              <a16:creationId xmlns:a16="http://schemas.microsoft.com/office/drawing/2014/main" id="{00000000-0008-0000-0300-0000A1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4" name="Line 1749">
          <a:extLst>
            <a:ext uri="{FF2B5EF4-FFF2-40B4-BE49-F238E27FC236}">
              <a16:creationId xmlns:a16="http://schemas.microsoft.com/office/drawing/2014/main" id="{00000000-0008-0000-0300-0000A2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5" name="Line 1750">
          <a:extLst>
            <a:ext uri="{FF2B5EF4-FFF2-40B4-BE49-F238E27FC236}">
              <a16:creationId xmlns:a16="http://schemas.microsoft.com/office/drawing/2014/main" id="{00000000-0008-0000-0300-0000A3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6" name="Line 1751">
          <a:extLst>
            <a:ext uri="{FF2B5EF4-FFF2-40B4-BE49-F238E27FC236}">
              <a16:creationId xmlns:a16="http://schemas.microsoft.com/office/drawing/2014/main" id="{00000000-0008-0000-0300-0000A4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7" name="Line 1752">
          <a:extLst>
            <a:ext uri="{FF2B5EF4-FFF2-40B4-BE49-F238E27FC236}">
              <a16:creationId xmlns:a16="http://schemas.microsoft.com/office/drawing/2014/main" id="{00000000-0008-0000-0300-0000A5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8" name="Line 1753">
          <a:extLst>
            <a:ext uri="{FF2B5EF4-FFF2-40B4-BE49-F238E27FC236}">
              <a16:creationId xmlns:a16="http://schemas.microsoft.com/office/drawing/2014/main" id="{00000000-0008-0000-0300-0000A6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9" name="Line 1754">
          <a:extLst>
            <a:ext uri="{FF2B5EF4-FFF2-40B4-BE49-F238E27FC236}">
              <a16:creationId xmlns:a16="http://schemas.microsoft.com/office/drawing/2014/main" id="{00000000-0008-0000-0300-0000A7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60" name="Line 1755">
          <a:extLst>
            <a:ext uri="{FF2B5EF4-FFF2-40B4-BE49-F238E27FC236}">
              <a16:creationId xmlns:a16="http://schemas.microsoft.com/office/drawing/2014/main" id="{00000000-0008-0000-0300-0000A8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61" name="Line 1756">
          <a:extLst>
            <a:ext uri="{FF2B5EF4-FFF2-40B4-BE49-F238E27FC236}">
              <a16:creationId xmlns:a16="http://schemas.microsoft.com/office/drawing/2014/main" id="{00000000-0008-0000-0300-0000A9070000}"/>
            </a:ext>
          </a:extLst>
        </xdr:cNvPr>
        <xdr:cNvSpPr>
          <a:spLocks noChangeShapeType="1"/>
        </xdr:cNvSpPr>
      </xdr:nvSpPr>
      <xdr:spPr bwMode="auto">
        <a:xfrm>
          <a:off x="5524500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0" name="Line 1743">
          <a:extLst>
            <a:ext uri="{FF2B5EF4-FFF2-40B4-BE49-F238E27FC236}">
              <a16:creationId xmlns:a16="http://schemas.microsoft.com/office/drawing/2014/main" id="{00000000-0008-0000-0300-0000C6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1" name="Line 1744">
          <a:extLst>
            <a:ext uri="{FF2B5EF4-FFF2-40B4-BE49-F238E27FC236}">
              <a16:creationId xmlns:a16="http://schemas.microsoft.com/office/drawing/2014/main" id="{00000000-0008-0000-0300-0000C7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2" name="Line 1745">
          <a:extLst>
            <a:ext uri="{FF2B5EF4-FFF2-40B4-BE49-F238E27FC236}">
              <a16:creationId xmlns:a16="http://schemas.microsoft.com/office/drawing/2014/main" id="{00000000-0008-0000-0300-0000C8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3" name="Line 1746">
          <a:extLst>
            <a:ext uri="{FF2B5EF4-FFF2-40B4-BE49-F238E27FC236}">
              <a16:creationId xmlns:a16="http://schemas.microsoft.com/office/drawing/2014/main" id="{00000000-0008-0000-0300-0000C9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4" name="Line 1747">
          <a:extLst>
            <a:ext uri="{FF2B5EF4-FFF2-40B4-BE49-F238E27FC236}">
              <a16:creationId xmlns:a16="http://schemas.microsoft.com/office/drawing/2014/main" id="{00000000-0008-0000-0300-0000CA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5" name="Line 1748">
          <a:extLst>
            <a:ext uri="{FF2B5EF4-FFF2-40B4-BE49-F238E27FC236}">
              <a16:creationId xmlns:a16="http://schemas.microsoft.com/office/drawing/2014/main" id="{00000000-0008-0000-0300-0000CB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6" name="Line 1749">
          <a:extLst>
            <a:ext uri="{FF2B5EF4-FFF2-40B4-BE49-F238E27FC236}">
              <a16:creationId xmlns:a16="http://schemas.microsoft.com/office/drawing/2014/main" id="{00000000-0008-0000-0300-0000CC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7" name="Line 1750">
          <a:extLst>
            <a:ext uri="{FF2B5EF4-FFF2-40B4-BE49-F238E27FC236}">
              <a16:creationId xmlns:a16="http://schemas.microsoft.com/office/drawing/2014/main" id="{00000000-0008-0000-0300-0000CD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8" name="Line 1751">
          <a:extLst>
            <a:ext uri="{FF2B5EF4-FFF2-40B4-BE49-F238E27FC236}">
              <a16:creationId xmlns:a16="http://schemas.microsoft.com/office/drawing/2014/main" id="{00000000-0008-0000-0300-0000CE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9" name="Line 1752">
          <a:extLst>
            <a:ext uri="{FF2B5EF4-FFF2-40B4-BE49-F238E27FC236}">
              <a16:creationId xmlns:a16="http://schemas.microsoft.com/office/drawing/2014/main" id="{00000000-0008-0000-0300-0000CF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0" name="Line 1753">
          <a:extLst>
            <a:ext uri="{FF2B5EF4-FFF2-40B4-BE49-F238E27FC236}">
              <a16:creationId xmlns:a16="http://schemas.microsoft.com/office/drawing/2014/main" id="{00000000-0008-0000-0300-0000D0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1" name="Line 1754">
          <a:extLst>
            <a:ext uri="{FF2B5EF4-FFF2-40B4-BE49-F238E27FC236}">
              <a16:creationId xmlns:a16="http://schemas.microsoft.com/office/drawing/2014/main" id="{00000000-0008-0000-0300-0000D1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2" name="Line 1755">
          <a:extLst>
            <a:ext uri="{FF2B5EF4-FFF2-40B4-BE49-F238E27FC236}">
              <a16:creationId xmlns:a16="http://schemas.microsoft.com/office/drawing/2014/main" id="{00000000-0008-0000-0300-0000D2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3" name="Line 1756">
          <a:extLst>
            <a:ext uri="{FF2B5EF4-FFF2-40B4-BE49-F238E27FC236}">
              <a16:creationId xmlns:a16="http://schemas.microsoft.com/office/drawing/2014/main" id="{00000000-0008-0000-0300-0000D3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4" name="Line 1743">
          <a:extLst>
            <a:ext uri="{FF2B5EF4-FFF2-40B4-BE49-F238E27FC236}">
              <a16:creationId xmlns:a16="http://schemas.microsoft.com/office/drawing/2014/main" id="{00000000-0008-0000-0300-0000D4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5" name="Line 1744">
          <a:extLst>
            <a:ext uri="{FF2B5EF4-FFF2-40B4-BE49-F238E27FC236}">
              <a16:creationId xmlns:a16="http://schemas.microsoft.com/office/drawing/2014/main" id="{00000000-0008-0000-0300-0000D5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6" name="Line 1745">
          <a:extLst>
            <a:ext uri="{FF2B5EF4-FFF2-40B4-BE49-F238E27FC236}">
              <a16:creationId xmlns:a16="http://schemas.microsoft.com/office/drawing/2014/main" id="{00000000-0008-0000-0300-0000D6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7" name="Line 1746">
          <a:extLst>
            <a:ext uri="{FF2B5EF4-FFF2-40B4-BE49-F238E27FC236}">
              <a16:creationId xmlns:a16="http://schemas.microsoft.com/office/drawing/2014/main" id="{00000000-0008-0000-0300-0000D7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8" name="Line 1747">
          <a:extLst>
            <a:ext uri="{FF2B5EF4-FFF2-40B4-BE49-F238E27FC236}">
              <a16:creationId xmlns:a16="http://schemas.microsoft.com/office/drawing/2014/main" id="{00000000-0008-0000-0300-0000D8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9" name="Line 1748">
          <a:extLst>
            <a:ext uri="{FF2B5EF4-FFF2-40B4-BE49-F238E27FC236}">
              <a16:creationId xmlns:a16="http://schemas.microsoft.com/office/drawing/2014/main" id="{00000000-0008-0000-0300-0000D9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0" name="Line 1749">
          <a:extLst>
            <a:ext uri="{FF2B5EF4-FFF2-40B4-BE49-F238E27FC236}">
              <a16:creationId xmlns:a16="http://schemas.microsoft.com/office/drawing/2014/main" id="{00000000-0008-0000-0300-0000DA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1" name="Line 1750">
          <a:extLst>
            <a:ext uri="{FF2B5EF4-FFF2-40B4-BE49-F238E27FC236}">
              <a16:creationId xmlns:a16="http://schemas.microsoft.com/office/drawing/2014/main" id="{00000000-0008-0000-0300-0000DB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2" name="Line 1751">
          <a:extLst>
            <a:ext uri="{FF2B5EF4-FFF2-40B4-BE49-F238E27FC236}">
              <a16:creationId xmlns:a16="http://schemas.microsoft.com/office/drawing/2014/main" id="{00000000-0008-0000-0300-0000DC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3" name="Line 1752">
          <a:extLst>
            <a:ext uri="{FF2B5EF4-FFF2-40B4-BE49-F238E27FC236}">
              <a16:creationId xmlns:a16="http://schemas.microsoft.com/office/drawing/2014/main" id="{00000000-0008-0000-0300-0000DD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4" name="Line 1753">
          <a:extLst>
            <a:ext uri="{FF2B5EF4-FFF2-40B4-BE49-F238E27FC236}">
              <a16:creationId xmlns:a16="http://schemas.microsoft.com/office/drawing/2014/main" id="{00000000-0008-0000-0300-0000DE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5" name="Line 1754">
          <a:extLst>
            <a:ext uri="{FF2B5EF4-FFF2-40B4-BE49-F238E27FC236}">
              <a16:creationId xmlns:a16="http://schemas.microsoft.com/office/drawing/2014/main" id="{00000000-0008-0000-0300-0000DF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6" name="Line 1755">
          <a:extLst>
            <a:ext uri="{FF2B5EF4-FFF2-40B4-BE49-F238E27FC236}">
              <a16:creationId xmlns:a16="http://schemas.microsoft.com/office/drawing/2014/main" id="{00000000-0008-0000-0300-0000E0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7" name="Line 1756">
          <a:extLst>
            <a:ext uri="{FF2B5EF4-FFF2-40B4-BE49-F238E27FC236}">
              <a16:creationId xmlns:a16="http://schemas.microsoft.com/office/drawing/2014/main" id="{00000000-0008-0000-0300-0000E1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8" name="Line 1743">
          <a:extLst>
            <a:ext uri="{FF2B5EF4-FFF2-40B4-BE49-F238E27FC236}">
              <a16:creationId xmlns:a16="http://schemas.microsoft.com/office/drawing/2014/main" id="{00000000-0008-0000-0300-0000E2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9" name="Line 1744">
          <a:extLst>
            <a:ext uri="{FF2B5EF4-FFF2-40B4-BE49-F238E27FC236}">
              <a16:creationId xmlns:a16="http://schemas.microsoft.com/office/drawing/2014/main" id="{00000000-0008-0000-0300-0000E3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0" name="Line 1745">
          <a:extLst>
            <a:ext uri="{FF2B5EF4-FFF2-40B4-BE49-F238E27FC236}">
              <a16:creationId xmlns:a16="http://schemas.microsoft.com/office/drawing/2014/main" id="{00000000-0008-0000-0300-0000E4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1" name="Line 1746">
          <a:extLst>
            <a:ext uri="{FF2B5EF4-FFF2-40B4-BE49-F238E27FC236}">
              <a16:creationId xmlns:a16="http://schemas.microsoft.com/office/drawing/2014/main" id="{00000000-0008-0000-0300-0000E5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2" name="Line 1747">
          <a:extLst>
            <a:ext uri="{FF2B5EF4-FFF2-40B4-BE49-F238E27FC236}">
              <a16:creationId xmlns:a16="http://schemas.microsoft.com/office/drawing/2014/main" id="{00000000-0008-0000-0300-0000E6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3" name="Line 1748">
          <a:extLst>
            <a:ext uri="{FF2B5EF4-FFF2-40B4-BE49-F238E27FC236}">
              <a16:creationId xmlns:a16="http://schemas.microsoft.com/office/drawing/2014/main" id="{00000000-0008-0000-0300-0000E7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4" name="Line 1749">
          <a:extLst>
            <a:ext uri="{FF2B5EF4-FFF2-40B4-BE49-F238E27FC236}">
              <a16:creationId xmlns:a16="http://schemas.microsoft.com/office/drawing/2014/main" id="{00000000-0008-0000-0300-0000E8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5" name="Line 1750">
          <a:extLst>
            <a:ext uri="{FF2B5EF4-FFF2-40B4-BE49-F238E27FC236}">
              <a16:creationId xmlns:a16="http://schemas.microsoft.com/office/drawing/2014/main" id="{00000000-0008-0000-0300-0000E9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6" name="Line 1751">
          <a:extLst>
            <a:ext uri="{FF2B5EF4-FFF2-40B4-BE49-F238E27FC236}">
              <a16:creationId xmlns:a16="http://schemas.microsoft.com/office/drawing/2014/main" id="{00000000-0008-0000-0300-0000EA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7" name="Line 1752">
          <a:extLst>
            <a:ext uri="{FF2B5EF4-FFF2-40B4-BE49-F238E27FC236}">
              <a16:creationId xmlns:a16="http://schemas.microsoft.com/office/drawing/2014/main" id="{00000000-0008-0000-0300-0000EB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8" name="Line 1753">
          <a:extLst>
            <a:ext uri="{FF2B5EF4-FFF2-40B4-BE49-F238E27FC236}">
              <a16:creationId xmlns:a16="http://schemas.microsoft.com/office/drawing/2014/main" id="{00000000-0008-0000-0300-0000EC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9" name="Line 1754">
          <a:extLst>
            <a:ext uri="{FF2B5EF4-FFF2-40B4-BE49-F238E27FC236}">
              <a16:creationId xmlns:a16="http://schemas.microsoft.com/office/drawing/2014/main" id="{00000000-0008-0000-0300-0000ED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30" name="Line 1755">
          <a:extLst>
            <a:ext uri="{FF2B5EF4-FFF2-40B4-BE49-F238E27FC236}">
              <a16:creationId xmlns:a16="http://schemas.microsoft.com/office/drawing/2014/main" id="{00000000-0008-0000-0300-0000EE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31" name="Line 1756">
          <a:extLst>
            <a:ext uri="{FF2B5EF4-FFF2-40B4-BE49-F238E27FC236}">
              <a16:creationId xmlns:a16="http://schemas.microsoft.com/office/drawing/2014/main" id="{00000000-0008-0000-0300-0000EF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32" name="Line 1743">
          <a:extLst>
            <a:ext uri="{FF2B5EF4-FFF2-40B4-BE49-F238E27FC236}">
              <a16:creationId xmlns:a16="http://schemas.microsoft.com/office/drawing/2014/main" id="{00000000-0008-0000-0300-0000F0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33" name="Line 1744">
          <a:extLst>
            <a:ext uri="{FF2B5EF4-FFF2-40B4-BE49-F238E27FC236}">
              <a16:creationId xmlns:a16="http://schemas.microsoft.com/office/drawing/2014/main" id="{00000000-0008-0000-0300-0000F1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34" name="Line 1745">
          <a:extLst>
            <a:ext uri="{FF2B5EF4-FFF2-40B4-BE49-F238E27FC236}">
              <a16:creationId xmlns:a16="http://schemas.microsoft.com/office/drawing/2014/main" id="{00000000-0008-0000-0300-0000F2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35" name="Line 1746">
          <a:extLst>
            <a:ext uri="{FF2B5EF4-FFF2-40B4-BE49-F238E27FC236}">
              <a16:creationId xmlns:a16="http://schemas.microsoft.com/office/drawing/2014/main" id="{00000000-0008-0000-0300-0000F3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36" name="Line 1747">
          <a:extLst>
            <a:ext uri="{FF2B5EF4-FFF2-40B4-BE49-F238E27FC236}">
              <a16:creationId xmlns:a16="http://schemas.microsoft.com/office/drawing/2014/main" id="{00000000-0008-0000-0300-0000F4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37" name="Line 1748">
          <a:extLst>
            <a:ext uri="{FF2B5EF4-FFF2-40B4-BE49-F238E27FC236}">
              <a16:creationId xmlns:a16="http://schemas.microsoft.com/office/drawing/2014/main" id="{00000000-0008-0000-0300-0000F5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38" name="Line 1749">
          <a:extLst>
            <a:ext uri="{FF2B5EF4-FFF2-40B4-BE49-F238E27FC236}">
              <a16:creationId xmlns:a16="http://schemas.microsoft.com/office/drawing/2014/main" id="{00000000-0008-0000-0300-0000F6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39" name="Line 1750">
          <a:extLst>
            <a:ext uri="{FF2B5EF4-FFF2-40B4-BE49-F238E27FC236}">
              <a16:creationId xmlns:a16="http://schemas.microsoft.com/office/drawing/2014/main" id="{00000000-0008-0000-0300-0000F7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40" name="Line 1751">
          <a:extLst>
            <a:ext uri="{FF2B5EF4-FFF2-40B4-BE49-F238E27FC236}">
              <a16:creationId xmlns:a16="http://schemas.microsoft.com/office/drawing/2014/main" id="{00000000-0008-0000-0300-0000F8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41" name="Line 1752">
          <a:extLst>
            <a:ext uri="{FF2B5EF4-FFF2-40B4-BE49-F238E27FC236}">
              <a16:creationId xmlns:a16="http://schemas.microsoft.com/office/drawing/2014/main" id="{00000000-0008-0000-0300-0000F9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42" name="Line 1753">
          <a:extLst>
            <a:ext uri="{FF2B5EF4-FFF2-40B4-BE49-F238E27FC236}">
              <a16:creationId xmlns:a16="http://schemas.microsoft.com/office/drawing/2014/main" id="{00000000-0008-0000-0300-0000FA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43" name="Line 1754">
          <a:extLst>
            <a:ext uri="{FF2B5EF4-FFF2-40B4-BE49-F238E27FC236}">
              <a16:creationId xmlns:a16="http://schemas.microsoft.com/office/drawing/2014/main" id="{00000000-0008-0000-0300-0000FB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44" name="Line 1755">
          <a:extLst>
            <a:ext uri="{FF2B5EF4-FFF2-40B4-BE49-F238E27FC236}">
              <a16:creationId xmlns:a16="http://schemas.microsoft.com/office/drawing/2014/main" id="{00000000-0008-0000-0300-0000FC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45" name="Line 1756">
          <a:extLst>
            <a:ext uri="{FF2B5EF4-FFF2-40B4-BE49-F238E27FC236}">
              <a16:creationId xmlns:a16="http://schemas.microsoft.com/office/drawing/2014/main" id="{00000000-0008-0000-0300-0000FD07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30" name="Line 1743">
          <a:extLst>
            <a:ext uri="{FF2B5EF4-FFF2-40B4-BE49-F238E27FC236}">
              <a16:creationId xmlns:a16="http://schemas.microsoft.com/office/drawing/2014/main" id="{00000000-0008-0000-0300-000052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31" name="Line 1744">
          <a:extLst>
            <a:ext uri="{FF2B5EF4-FFF2-40B4-BE49-F238E27FC236}">
              <a16:creationId xmlns:a16="http://schemas.microsoft.com/office/drawing/2014/main" id="{00000000-0008-0000-0300-000053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32" name="Line 1745">
          <a:extLst>
            <a:ext uri="{FF2B5EF4-FFF2-40B4-BE49-F238E27FC236}">
              <a16:creationId xmlns:a16="http://schemas.microsoft.com/office/drawing/2014/main" id="{00000000-0008-0000-0300-000054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33" name="Line 1746">
          <a:extLst>
            <a:ext uri="{FF2B5EF4-FFF2-40B4-BE49-F238E27FC236}">
              <a16:creationId xmlns:a16="http://schemas.microsoft.com/office/drawing/2014/main" id="{00000000-0008-0000-0300-000055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34" name="Line 1747">
          <a:extLst>
            <a:ext uri="{FF2B5EF4-FFF2-40B4-BE49-F238E27FC236}">
              <a16:creationId xmlns:a16="http://schemas.microsoft.com/office/drawing/2014/main" id="{00000000-0008-0000-0300-000056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35" name="Line 1748">
          <a:extLst>
            <a:ext uri="{FF2B5EF4-FFF2-40B4-BE49-F238E27FC236}">
              <a16:creationId xmlns:a16="http://schemas.microsoft.com/office/drawing/2014/main" id="{00000000-0008-0000-0300-000057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36" name="Line 1749">
          <a:extLst>
            <a:ext uri="{FF2B5EF4-FFF2-40B4-BE49-F238E27FC236}">
              <a16:creationId xmlns:a16="http://schemas.microsoft.com/office/drawing/2014/main" id="{00000000-0008-0000-0300-000058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37" name="Line 1750">
          <a:extLst>
            <a:ext uri="{FF2B5EF4-FFF2-40B4-BE49-F238E27FC236}">
              <a16:creationId xmlns:a16="http://schemas.microsoft.com/office/drawing/2014/main" id="{00000000-0008-0000-0300-000059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38" name="Line 1751">
          <a:extLst>
            <a:ext uri="{FF2B5EF4-FFF2-40B4-BE49-F238E27FC236}">
              <a16:creationId xmlns:a16="http://schemas.microsoft.com/office/drawing/2014/main" id="{00000000-0008-0000-0300-00005A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39" name="Line 1752">
          <a:extLst>
            <a:ext uri="{FF2B5EF4-FFF2-40B4-BE49-F238E27FC236}">
              <a16:creationId xmlns:a16="http://schemas.microsoft.com/office/drawing/2014/main" id="{00000000-0008-0000-0300-00005B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40" name="Line 1753">
          <a:extLst>
            <a:ext uri="{FF2B5EF4-FFF2-40B4-BE49-F238E27FC236}">
              <a16:creationId xmlns:a16="http://schemas.microsoft.com/office/drawing/2014/main" id="{00000000-0008-0000-0300-00005C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41" name="Line 1754">
          <a:extLst>
            <a:ext uri="{FF2B5EF4-FFF2-40B4-BE49-F238E27FC236}">
              <a16:creationId xmlns:a16="http://schemas.microsoft.com/office/drawing/2014/main" id="{00000000-0008-0000-0300-00005D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42" name="Line 1755">
          <a:extLst>
            <a:ext uri="{FF2B5EF4-FFF2-40B4-BE49-F238E27FC236}">
              <a16:creationId xmlns:a16="http://schemas.microsoft.com/office/drawing/2014/main" id="{00000000-0008-0000-0300-00005E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43" name="Line 1756">
          <a:extLst>
            <a:ext uri="{FF2B5EF4-FFF2-40B4-BE49-F238E27FC236}">
              <a16:creationId xmlns:a16="http://schemas.microsoft.com/office/drawing/2014/main" id="{00000000-0008-0000-0300-00005F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44" name="Line 1743">
          <a:extLst>
            <a:ext uri="{FF2B5EF4-FFF2-40B4-BE49-F238E27FC236}">
              <a16:creationId xmlns:a16="http://schemas.microsoft.com/office/drawing/2014/main" id="{00000000-0008-0000-0300-000060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45" name="Line 1744">
          <a:extLst>
            <a:ext uri="{FF2B5EF4-FFF2-40B4-BE49-F238E27FC236}">
              <a16:creationId xmlns:a16="http://schemas.microsoft.com/office/drawing/2014/main" id="{00000000-0008-0000-0300-000061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46" name="Line 1745">
          <a:extLst>
            <a:ext uri="{FF2B5EF4-FFF2-40B4-BE49-F238E27FC236}">
              <a16:creationId xmlns:a16="http://schemas.microsoft.com/office/drawing/2014/main" id="{00000000-0008-0000-0300-000062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47" name="Line 1746">
          <a:extLst>
            <a:ext uri="{FF2B5EF4-FFF2-40B4-BE49-F238E27FC236}">
              <a16:creationId xmlns:a16="http://schemas.microsoft.com/office/drawing/2014/main" id="{00000000-0008-0000-0300-000063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48" name="Line 1747">
          <a:extLst>
            <a:ext uri="{FF2B5EF4-FFF2-40B4-BE49-F238E27FC236}">
              <a16:creationId xmlns:a16="http://schemas.microsoft.com/office/drawing/2014/main" id="{00000000-0008-0000-0300-000064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49" name="Line 1748">
          <a:extLst>
            <a:ext uri="{FF2B5EF4-FFF2-40B4-BE49-F238E27FC236}">
              <a16:creationId xmlns:a16="http://schemas.microsoft.com/office/drawing/2014/main" id="{00000000-0008-0000-0300-000065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50" name="Line 1749">
          <a:extLst>
            <a:ext uri="{FF2B5EF4-FFF2-40B4-BE49-F238E27FC236}">
              <a16:creationId xmlns:a16="http://schemas.microsoft.com/office/drawing/2014/main" id="{00000000-0008-0000-0300-000066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51" name="Line 1750">
          <a:extLst>
            <a:ext uri="{FF2B5EF4-FFF2-40B4-BE49-F238E27FC236}">
              <a16:creationId xmlns:a16="http://schemas.microsoft.com/office/drawing/2014/main" id="{00000000-0008-0000-0300-000067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52" name="Line 1751">
          <a:extLst>
            <a:ext uri="{FF2B5EF4-FFF2-40B4-BE49-F238E27FC236}">
              <a16:creationId xmlns:a16="http://schemas.microsoft.com/office/drawing/2014/main" id="{00000000-0008-0000-0300-000068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53" name="Line 1752">
          <a:extLst>
            <a:ext uri="{FF2B5EF4-FFF2-40B4-BE49-F238E27FC236}">
              <a16:creationId xmlns:a16="http://schemas.microsoft.com/office/drawing/2014/main" id="{00000000-0008-0000-0300-000069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54" name="Line 1753">
          <a:extLst>
            <a:ext uri="{FF2B5EF4-FFF2-40B4-BE49-F238E27FC236}">
              <a16:creationId xmlns:a16="http://schemas.microsoft.com/office/drawing/2014/main" id="{00000000-0008-0000-0300-00006A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55" name="Line 1754">
          <a:extLst>
            <a:ext uri="{FF2B5EF4-FFF2-40B4-BE49-F238E27FC236}">
              <a16:creationId xmlns:a16="http://schemas.microsoft.com/office/drawing/2014/main" id="{00000000-0008-0000-0300-00006B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56" name="Line 1755">
          <a:extLst>
            <a:ext uri="{FF2B5EF4-FFF2-40B4-BE49-F238E27FC236}">
              <a16:creationId xmlns:a16="http://schemas.microsoft.com/office/drawing/2014/main" id="{00000000-0008-0000-0300-00006C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57" name="Line 1756">
          <a:extLst>
            <a:ext uri="{FF2B5EF4-FFF2-40B4-BE49-F238E27FC236}">
              <a16:creationId xmlns:a16="http://schemas.microsoft.com/office/drawing/2014/main" id="{00000000-0008-0000-0300-00006D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58" name="Line 1743">
          <a:extLst>
            <a:ext uri="{FF2B5EF4-FFF2-40B4-BE49-F238E27FC236}">
              <a16:creationId xmlns:a16="http://schemas.microsoft.com/office/drawing/2014/main" id="{00000000-0008-0000-0300-00006E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59" name="Line 1744">
          <a:extLst>
            <a:ext uri="{FF2B5EF4-FFF2-40B4-BE49-F238E27FC236}">
              <a16:creationId xmlns:a16="http://schemas.microsoft.com/office/drawing/2014/main" id="{00000000-0008-0000-0300-00006F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60" name="Line 1745">
          <a:extLst>
            <a:ext uri="{FF2B5EF4-FFF2-40B4-BE49-F238E27FC236}">
              <a16:creationId xmlns:a16="http://schemas.microsoft.com/office/drawing/2014/main" id="{00000000-0008-0000-0300-000070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61" name="Line 1746">
          <a:extLst>
            <a:ext uri="{FF2B5EF4-FFF2-40B4-BE49-F238E27FC236}">
              <a16:creationId xmlns:a16="http://schemas.microsoft.com/office/drawing/2014/main" id="{00000000-0008-0000-0300-000071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62" name="Line 1747">
          <a:extLst>
            <a:ext uri="{FF2B5EF4-FFF2-40B4-BE49-F238E27FC236}">
              <a16:creationId xmlns:a16="http://schemas.microsoft.com/office/drawing/2014/main" id="{00000000-0008-0000-0300-000072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63" name="Line 1748">
          <a:extLst>
            <a:ext uri="{FF2B5EF4-FFF2-40B4-BE49-F238E27FC236}">
              <a16:creationId xmlns:a16="http://schemas.microsoft.com/office/drawing/2014/main" id="{00000000-0008-0000-0300-000073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64" name="Line 1749">
          <a:extLst>
            <a:ext uri="{FF2B5EF4-FFF2-40B4-BE49-F238E27FC236}">
              <a16:creationId xmlns:a16="http://schemas.microsoft.com/office/drawing/2014/main" id="{00000000-0008-0000-0300-000074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65" name="Line 1750">
          <a:extLst>
            <a:ext uri="{FF2B5EF4-FFF2-40B4-BE49-F238E27FC236}">
              <a16:creationId xmlns:a16="http://schemas.microsoft.com/office/drawing/2014/main" id="{00000000-0008-0000-0300-000075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66" name="Line 1751">
          <a:extLst>
            <a:ext uri="{FF2B5EF4-FFF2-40B4-BE49-F238E27FC236}">
              <a16:creationId xmlns:a16="http://schemas.microsoft.com/office/drawing/2014/main" id="{00000000-0008-0000-0300-000076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67" name="Line 1752">
          <a:extLst>
            <a:ext uri="{FF2B5EF4-FFF2-40B4-BE49-F238E27FC236}">
              <a16:creationId xmlns:a16="http://schemas.microsoft.com/office/drawing/2014/main" id="{00000000-0008-0000-0300-000077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68" name="Line 1753">
          <a:extLst>
            <a:ext uri="{FF2B5EF4-FFF2-40B4-BE49-F238E27FC236}">
              <a16:creationId xmlns:a16="http://schemas.microsoft.com/office/drawing/2014/main" id="{00000000-0008-0000-0300-000078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69" name="Line 1754">
          <a:extLst>
            <a:ext uri="{FF2B5EF4-FFF2-40B4-BE49-F238E27FC236}">
              <a16:creationId xmlns:a16="http://schemas.microsoft.com/office/drawing/2014/main" id="{00000000-0008-0000-0300-000079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70" name="Line 1755">
          <a:extLst>
            <a:ext uri="{FF2B5EF4-FFF2-40B4-BE49-F238E27FC236}">
              <a16:creationId xmlns:a16="http://schemas.microsoft.com/office/drawing/2014/main" id="{00000000-0008-0000-0300-00007A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71" name="Line 1756">
          <a:extLst>
            <a:ext uri="{FF2B5EF4-FFF2-40B4-BE49-F238E27FC236}">
              <a16:creationId xmlns:a16="http://schemas.microsoft.com/office/drawing/2014/main" id="{00000000-0008-0000-0300-00007B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72" name="Line 1743">
          <a:extLst>
            <a:ext uri="{FF2B5EF4-FFF2-40B4-BE49-F238E27FC236}">
              <a16:creationId xmlns:a16="http://schemas.microsoft.com/office/drawing/2014/main" id="{00000000-0008-0000-0300-00007C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73" name="Line 1744">
          <a:extLst>
            <a:ext uri="{FF2B5EF4-FFF2-40B4-BE49-F238E27FC236}">
              <a16:creationId xmlns:a16="http://schemas.microsoft.com/office/drawing/2014/main" id="{00000000-0008-0000-0300-00007D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74" name="Line 1745">
          <a:extLst>
            <a:ext uri="{FF2B5EF4-FFF2-40B4-BE49-F238E27FC236}">
              <a16:creationId xmlns:a16="http://schemas.microsoft.com/office/drawing/2014/main" id="{00000000-0008-0000-0300-00007E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75" name="Line 1746">
          <a:extLst>
            <a:ext uri="{FF2B5EF4-FFF2-40B4-BE49-F238E27FC236}">
              <a16:creationId xmlns:a16="http://schemas.microsoft.com/office/drawing/2014/main" id="{00000000-0008-0000-0300-00007F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76" name="Line 1747">
          <a:extLst>
            <a:ext uri="{FF2B5EF4-FFF2-40B4-BE49-F238E27FC236}">
              <a16:creationId xmlns:a16="http://schemas.microsoft.com/office/drawing/2014/main" id="{00000000-0008-0000-0300-000080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77" name="Line 1748">
          <a:extLst>
            <a:ext uri="{FF2B5EF4-FFF2-40B4-BE49-F238E27FC236}">
              <a16:creationId xmlns:a16="http://schemas.microsoft.com/office/drawing/2014/main" id="{00000000-0008-0000-0300-000081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78" name="Line 1749">
          <a:extLst>
            <a:ext uri="{FF2B5EF4-FFF2-40B4-BE49-F238E27FC236}">
              <a16:creationId xmlns:a16="http://schemas.microsoft.com/office/drawing/2014/main" id="{00000000-0008-0000-0300-000082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79" name="Line 1750">
          <a:extLst>
            <a:ext uri="{FF2B5EF4-FFF2-40B4-BE49-F238E27FC236}">
              <a16:creationId xmlns:a16="http://schemas.microsoft.com/office/drawing/2014/main" id="{00000000-0008-0000-0300-000083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80" name="Line 1751">
          <a:extLst>
            <a:ext uri="{FF2B5EF4-FFF2-40B4-BE49-F238E27FC236}">
              <a16:creationId xmlns:a16="http://schemas.microsoft.com/office/drawing/2014/main" id="{00000000-0008-0000-0300-000084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81" name="Line 1752">
          <a:extLst>
            <a:ext uri="{FF2B5EF4-FFF2-40B4-BE49-F238E27FC236}">
              <a16:creationId xmlns:a16="http://schemas.microsoft.com/office/drawing/2014/main" id="{00000000-0008-0000-0300-000085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82" name="Line 1753">
          <a:extLst>
            <a:ext uri="{FF2B5EF4-FFF2-40B4-BE49-F238E27FC236}">
              <a16:creationId xmlns:a16="http://schemas.microsoft.com/office/drawing/2014/main" id="{00000000-0008-0000-0300-000086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83" name="Line 1754">
          <a:extLst>
            <a:ext uri="{FF2B5EF4-FFF2-40B4-BE49-F238E27FC236}">
              <a16:creationId xmlns:a16="http://schemas.microsoft.com/office/drawing/2014/main" id="{00000000-0008-0000-0300-000087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84" name="Line 1755">
          <a:extLst>
            <a:ext uri="{FF2B5EF4-FFF2-40B4-BE49-F238E27FC236}">
              <a16:creationId xmlns:a16="http://schemas.microsoft.com/office/drawing/2014/main" id="{00000000-0008-0000-0300-000088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85" name="Line 1756">
          <a:extLst>
            <a:ext uri="{FF2B5EF4-FFF2-40B4-BE49-F238E27FC236}">
              <a16:creationId xmlns:a16="http://schemas.microsoft.com/office/drawing/2014/main" id="{00000000-0008-0000-0300-000089080000}"/>
            </a:ext>
          </a:extLst>
        </xdr:cNvPr>
        <xdr:cNvSpPr>
          <a:spLocks noChangeShapeType="1"/>
        </xdr:cNvSpPr>
      </xdr:nvSpPr>
      <xdr:spPr bwMode="auto">
        <a:xfrm>
          <a:off x="5524500" y="1357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2" name="Line 1743">
          <a:extLst>
            <a:ext uri="{FF2B5EF4-FFF2-40B4-BE49-F238E27FC236}">
              <a16:creationId xmlns:a16="http://schemas.microsoft.com/office/drawing/2014/main" id="{00000000-0008-0000-0300-0000C2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3" name="Line 1744">
          <a:extLst>
            <a:ext uri="{FF2B5EF4-FFF2-40B4-BE49-F238E27FC236}">
              <a16:creationId xmlns:a16="http://schemas.microsoft.com/office/drawing/2014/main" id="{00000000-0008-0000-0300-0000C3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4" name="Line 1745">
          <a:extLst>
            <a:ext uri="{FF2B5EF4-FFF2-40B4-BE49-F238E27FC236}">
              <a16:creationId xmlns:a16="http://schemas.microsoft.com/office/drawing/2014/main" id="{00000000-0008-0000-0300-0000C4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5" name="Line 1746">
          <a:extLst>
            <a:ext uri="{FF2B5EF4-FFF2-40B4-BE49-F238E27FC236}">
              <a16:creationId xmlns:a16="http://schemas.microsoft.com/office/drawing/2014/main" id="{00000000-0008-0000-0300-0000C5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6" name="Line 1747">
          <a:extLst>
            <a:ext uri="{FF2B5EF4-FFF2-40B4-BE49-F238E27FC236}">
              <a16:creationId xmlns:a16="http://schemas.microsoft.com/office/drawing/2014/main" id="{00000000-0008-0000-0300-0000C6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7" name="Line 1748">
          <a:extLst>
            <a:ext uri="{FF2B5EF4-FFF2-40B4-BE49-F238E27FC236}">
              <a16:creationId xmlns:a16="http://schemas.microsoft.com/office/drawing/2014/main" id="{00000000-0008-0000-0300-0000C7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8" name="Line 1749">
          <a:extLst>
            <a:ext uri="{FF2B5EF4-FFF2-40B4-BE49-F238E27FC236}">
              <a16:creationId xmlns:a16="http://schemas.microsoft.com/office/drawing/2014/main" id="{00000000-0008-0000-0300-0000C8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9" name="Line 1750">
          <a:extLst>
            <a:ext uri="{FF2B5EF4-FFF2-40B4-BE49-F238E27FC236}">
              <a16:creationId xmlns:a16="http://schemas.microsoft.com/office/drawing/2014/main" id="{00000000-0008-0000-0300-0000C9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0" name="Line 1751">
          <a:extLst>
            <a:ext uri="{FF2B5EF4-FFF2-40B4-BE49-F238E27FC236}">
              <a16:creationId xmlns:a16="http://schemas.microsoft.com/office/drawing/2014/main" id="{00000000-0008-0000-0300-0000CA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1" name="Line 1752">
          <a:extLst>
            <a:ext uri="{FF2B5EF4-FFF2-40B4-BE49-F238E27FC236}">
              <a16:creationId xmlns:a16="http://schemas.microsoft.com/office/drawing/2014/main" id="{00000000-0008-0000-0300-0000CB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2" name="Line 1753">
          <a:extLst>
            <a:ext uri="{FF2B5EF4-FFF2-40B4-BE49-F238E27FC236}">
              <a16:creationId xmlns:a16="http://schemas.microsoft.com/office/drawing/2014/main" id="{00000000-0008-0000-0300-0000CC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3" name="Line 1754">
          <a:extLst>
            <a:ext uri="{FF2B5EF4-FFF2-40B4-BE49-F238E27FC236}">
              <a16:creationId xmlns:a16="http://schemas.microsoft.com/office/drawing/2014/main" id="{00000000-0008-0000-0300-0000CD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4" name="Line 1755">
          <a:extLst>
            <a:ext uri="{FF2B5EF4-FFF2-40B4-BE49-F238E27FC236}">
              <a16:creationId xmlns:a16="http://schemas.microsoft.com/office/drawing/2014/main" id="{00000000-0008-0000-0300-0000CE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5" name="Line 1756">
          <a:extLst>
            <a:ext uri="{FF2B5EF4-FFF2-40B4-BE49-F238E27FC236}">
              <a16:creationId xmlns:a16="http://schemas.microsoft.com/office/drawing/2014/main" id="{00000000-0008-0000-0300-0000CF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6" name="Line 1743">
          <a:extLst>
            <a:ext uri="{FF2B5EF4-FFF2-40B4-BE49-F238E27FC236}">
              <a16:creationId xmlns:a16="http://schemas.microsoft.com/office/drawing/2014/main" id="{00000000-0008-0000-0300-0000D0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7" name="Line 1744">
          <a:extLst>
            <a:ext uri="{FF2B5EF4-FFF2-40B4-BE49-F238E27FC236}">
              <a16:creationId xmlns:a16="http://schemas.microsoft.com/office/drawing/2014/main" id="{00000000-0008-0000-0300-0000D1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8" name="Line 1745">
          <a:extLst>
            <a:ext uri="{FF2B5EF4-FFF2-40B4-BE49-F238E27FC236}">
              <a16:creationId xmlns:a16="http://schemas.microsoft.com/office/drawing/2014/main" id="{00000000-0008-0000-0300-0000D2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9" name="Line 1746">
          <a:extLst>
            <a:ext uri="{FF2B5EF4-FFF2-40B4-BE49-F238E27FC236}">
              <a16:creationId xmlns:a16="http://schemas.microsoft.com/office/drawing/2014/main" id="{00000000-0008-0000-0300-0000D3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0" name="Line 1747">
          <a:extLst>
            <a:ext uri="{FF2B5EF4-FFF2-40B4-BE49-F238E27FC236}">
              <a16:creationId xmlns:a16="http://schemas.microsoft.com/office/drawing/2014/main" id="{00000000-0008-0000-0300-0000D4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1" name="Line 1748">
          <a:extLst>
            <a:ext uri="{FF2B5EF4-FFF2-40B4-BE49-F238E27FC236}">
              <a16:creationId xmlns:a16="http://schemas.microsoft.com/office/drawing/2014/main" id="{00000000-0008-0000-0300-0000D5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2" name="Line 1749">
          <a:extLst>
            <a:ext uri="{FF2B5EF4-FFF2-40B4-BE49-F238E27FC236}">
              <a16:creationId xmlns:a16="http://schemas.microsoft.com/office/drawing/2014/main" id="{00000000-0008-0000-0300-0000D6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3" name="Line 1750">
          <a:extLst>
            <a:ext uri="{FF2B5EF4-FFF2-40B4-BE49-F238E27FC236}">
              <a16:creationId xmlns:a16="http://schemas.microsoft.com/office/drawing/2014/main" id="{00000000-0008-0000-0300-0000D7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4" name="Line 1751">
          <a:extLst>
            <a:ext uri="{FF2B5EF4-FFF2-40B4-BE49-F238E27FC236}">
              <a16:creationId xmlns:a16="http://schemas.microsoft.com/office/drawing/2014/main" id="{00000000-0008-0000-0300-0000D8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5" name="Line 1752">
          <a:extLst>
            <a:ext uri="{FF2B5EF4-FFF2-40B4-BE49-F238E27FC236}">
              <a16:creationId xmlns:a16="http://schemas.microsoft.com/office/drawing/2014/main" id="{00000000-0008-0000-0300-0000D9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6" name="Line 1753">
          <a:extLst>
            <a:ext uri="{FF2B5EF4-FFF2-40B4-BE49-F238E27FC236}">
              <a16:creationId xmlns:a16="http://schemas.microsoft.com/office/drawing/2014/main" id="{00000000-0008-0000-0300-0000DA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7" name="Line 1754">
          <a:extLst>
            <a:ext uri="{FF2B5EF4-FFF2-40B4-BE49-F238E27FC236}">
              <a16:creationId xmlns:a16="http://schemas.microsoft.com/office/drawing/2014/main" id="{00000000-0008-0000-0300-0000DB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8" name="Line 1755">
          <a:extLst>
            <a:ext uri="{FF2B5EF4-FFF2-40B4-BE49-F238E27FC236}">
              <a16:creationId xmlns:a16="http://schemas.microsoft.com/office/drawing/2014/main" id="{00000000-0008-0000-0300-0000DC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9" name="Line 1756">
          <a:extLst>
            <a:ext uri="{FF2B5EF4-FFF2-40B4-BE49-F238E27FC236}">
              <a16:creationId xmlns:a16="http://schemas.microsoft.com/office/drawing/2014/main" id="{00000000-0008-0000-0300-0000DD080000}"/>
            </a:ext>
          </a:extLst>
        </xdr:cNvPr>
        <xdr:cNvSpPr>
          <a:spLocks noChangeShapeType="1"/>
        </xdr:cNvSpPr>
      </xdr:nvSpPr>
      <xdr:spPr bwMode="auto">
        <a:xfrm>
          <a:off x="5524500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70" name="Line 1743">
          <a:extLst>
            <a:ext uri="{FF2B5EF4-FFF2-40B4-BE49-F238E27FC236}">
              <a16:creationId xmlns:a16="http://schemas.microsoft.com/office/drawing/2014/main" id="{00000000-0008-0000-0300-0000DE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71" name="Line 1744">
          <a:extLst>
            <a:ext uri="{FF2B5EF4-FFF2-40B4-BE49-F238E27FC236}">
              <a16:creationId xmlns:a16="http://schemas.microsoft.com/office/drawing/2014/main" id="{00000000-0008-0000-0300-0000DF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72" name="Line 1745">
          <a:extLst>
            <a:ext uri="{FF2B5EF4-FFF2-40B4-BE49-F238E27FC236}">
              <a16:creationId xmlns:a16="http://schemas.microsoft.com/office/drawing/2014/main" id="{00000000-0008-0000-0300-0000E0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73" name="Line 1746">
          <a:extLst>
            <a:ext uri="{FF2B5EF4-FFF2-40B4-BE49-F238E27FC236}">
              <a16:creationId xmlns:a16="http://schemas.microsoft.com/office/drawing/2014/main" id="{00000000-0008-0000-0300-0000E1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74" name="Line 1747">
          <a:extLst>
            <a:ext uri="{FF2B5EF4-FFF2-40B4-BE49-F238E27FC236}">
              <a16:creationId xmlns:a16="http://schemas.microsoft.com/office/drawing/2014/main" id="{00000000-0008-0000-0300-0000E2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75" name="Line 1748">
          <a:extLst>
            <a:ext uri="{FF2B5EF4-FFF2-40B4-BE49-F238E27FC236}">
              <a16:creationId xmlns:a16="http://schemas.microsoft.com/office/drawing/2014/main" id="{00000000-0008-0000-0300-0000E3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76" name="Line 1749">
          <a:extLst>
            <a:ext uri="{FF2B5EF4-FFF2-40B4-BE49-F238E27FC236}">
              <a16:creationId xmlns:a16="http://schemas.microsoft.com/office/drawing/2014/main" id="{00000000-0008-0000-0300-0000E4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77" name="Line 1750">
          <a:extLst>
            <a:ext uri="{FF2B5EF4-FFF2-40B4-BE49-F238E27FC236}">
              <a16:creationId xmlns:a16="http://schemas.microsoft.com/office/drawing/2014/main" id="{00000000-0008-0000-0300-0000E5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78" name="Line 1751">
          <a:extLst>
            <a:ext uri="{FF2B5EF4-FFF2-40B4-BE49-F238E27FC236}">
              <a16:creationId xmlns:a16="http://schemas.microsoft.com/office/drawing/2014/main" id="{00000000-0008-0000-0300-0000E6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79" name="Line 1752">
          <a:extLst>
            <a:ext uri="{FF2B5EF4-FFF2-40B4-BE49-F238E27FC236}">
              <a16:creationId xmlns:a16="http://schemas.microsoft.com/office/drawing/2014/main" id="{00000000-0008-0000-0300-0000E7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80" name="Line 1753">
          <a:extLst>
            <a:ext uri="{FF2B5EF4-FFF2-40B4-BE49-F238E27FC236}">
              <a16:creationId xmlns:a16="http://schemas.microsoft.com/office/drawing/2014/main" id="{00000000-0008-0000-0300-0000E8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81" name="Line 1754">
          <a:extLst>
            <a:ext uri="{FF2B5EF4-FFF2-40B4-BE49-F238E27FC236}">
              <a16:creationId xmlns:a16="http://schemas.microsoft.com/office/drawing/2014/main" id="{00000000-0008-0000-0300-0000E9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82" name="Line 1755">
          <a:extLst>
            <a:ext uri="{FF2B5EF4-FFF2-40B4-BE49-F238E27FC236}">
              <a16:creationId xmlns:a16="http://schemas.microsoft.com/office/drawing/2014/main" id="{00000000-0008-0000-0300-0000EA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83" name="Line 1756">
          <a:extLst>
            <a:ext uri="{FF2B5EF4-FFF2-40B4-BE49-F238E27FC236}">
              <a16:creationId xmlns:a16="http://schemas.microsoft.com/office/drawing/2014/main" id="{00000000-0008-0000-0300-0000EB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84" name="Line 1743">
          <a:extLst>
            <a:ext uri="{FF2B5EF4-FFF2-40B4-BE49-F238E27FC236}">
              <a16:creationId xmlns:a16="http://schemas.microsoft.com/office/drawing/2014/main" id="{00000000-0008-0000-0300-0000EC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85" name="Line 1744">
          <a:extLst>
            <a:ext uri="{FF2B5EF4-FFF2-40B4-BE49-F238E27FC236}">
              <a16:creationId xmlns:a16="http://schemas.microsoft.com/office/drawing/2014/main" id="{00000000-0008-0000-0300-0000ED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86" name="Line 1745">
          <a:extLst>
            <a:ext uri="{FF2B5EF4-FFF2-40B4-BE49-F238E27FC236}">
              <a16:creationId xmlns:a16="http://schemas.microsoft.com/office/drawing/2014/main" id="{00000000-0008-0000-0300-0000EE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87" name="Line 1746">
          <a:extLst>
            <a:ext uri="{FF2B5EF4-FFF2-40B4-BE49-F238E27FC236}">
              <a16:creationId xmlns:a16="http://schemas.microsoft.com/office/drawing/2014/main" id="{00000000-0008-0000-0300-0000EF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88" name="Line 1747">
          <a:extLst>
            <a:ext uri="{FF2B5EF4-FFF2-40B4-BE49-F238E27FC236}">
              <a16:creationId xmlns:a16="http://schemas.microsoft.com/office/drawing/2014/main" id="{00000000-0008-0000-0300-0000F0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89" name="Line 1748">
          <a:extLst>
            <a:ext uri="{FF2B5EF4-FFF2-40B4-BE49-F238E27FC236}">
              <a16:creationId xmlns:a16="http://schemas.microsoft.com/office/drawing/2014/main" id="{00000000-0008-0000-0300-0000F1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90" name="Line 1749">
          <a:extLst>
            <a:ext uri="{FF2B5EF4-FFF2-40B4-BE49-F238E27FC236}">
              <a16:creationId xmlns:a16="http://schemas.microsoft.com/office/drawing/2014/main" id="{00000000-0008-0000-0300-0000F2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91" name="Line 1750">
          <a:extLst>
            <a:ext uri="{FF2B5EF4-FFF2-40B4-BE49-F238E27FC236}">
              <a16:creationId xmlns:a16="http://schemas.microsoft.com/office/drawing/2014/main" id="{00000000-0008-0000-0300-0000F3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92" name="Line 1751">
          <a:extLst>
            <a:ext uri="{FF2B5EF4-FFF2-40B4-BE49-F238E27FC236}">
              <a16:creationId xmlns:a16="http://schemas.microsoft.com/office/drawing/2014/main" id="{00000000-0008-0000-0300-0000F4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93" name="Line 1752">
          <a:extLst>
            <a:ext uri="{FF2B5EF4-FFF2-40B4-BE49-F238E27FC236}">
              <a16:creationId xmlns:a16="http://schemas.microsoft.com/office/drawing/2014/main" id="{00000000-0008-0000-0300-0000F5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94" name="Line 1753">
          <a:extLst>
            <a:ext uri="{FF2B5EF4-FFF2-40B4-BE49-F238E27FC236}">
              <a16:creationId xmlns:a16="http://schemas.microsoft.com/office/drawing/2014/main" id="{00000000-0008-0000-0300-0000F6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95" name="Line 1754">
          <a:extLst>
            <a:ext uri="{FF2B5EF4-FFF2-40B4-BE49-F238E27FC236}">
              <a16:creationId xmlns:a16="http://schemas.microsoft.com/office/drawing/2014/main" id="{00000000-0008-0000-0300-0000F7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96" name="Line 1755">
          <a:extLst>
            <a:ext uri="{FF2B5EF4-FFF2-40B4-BE49-F238E27FC236}">
              <a16:creationId xmlns:a16="http://schemas.microsoft.com/office/drawing/2014/main" id="{00000000-0008-0000-0300-0000F8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97" name="Line 1756">
          <a:extLst>
            <a:ext uri="{FF2B5EF4-FFF2-40B4-BE49-F238E27FC236}">
              <a16:creationId xmlns:a16="http://schemas.microsoft.com/office/drawing/2014/main" id="{00000000-0008-0000-0300-0000F9080000}"/>
            </a:ext>
          </a:extLst>
        </xdr:cNvPr>
        <xdr:cNvSpPr>
          <a:spLocks noChangeShapeType="1"/>
        </xdr:cNvSpPr>
      </xdr:nvSpPr>
      <xdr:spPr bwMode="auto">
        <a:xfrm>
          <a:off x="5524500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8" name="Line 1743">
          <a:extLst>
            <a:ext uri="{FF2B5EF4-FFF2-40B4-BE49-F238E27FC236}">
              <a16:creationId xmlns:a16="http://schemas.microsoft.com/office/drawing/2014/main" id="{00000000-0008-0000-0300-0000FA08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9" name="Line 1744">
          <a:extLst>
            <a:ext uri="{FF2B5EF4-FFF2-40B4-BE49-F238E27FC236}">
              <a16:creationId xmlns:a16="http://schemas.microsoft.com/office/drawing/2014/main" id="{00000000-0008-0000-0300-0000FB08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00" name="Line 1745">
          <a:extLst>
            <a:ext uri="{FF2B5EF4-FFF2-40B4-BE49-F238E27FC236}">
              <a16:creationId xmlns:a16="http://schemas.microsoft.com/office/drawing/2014/main" id="{00000000-0008-0000-0300-0000FC08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01" name="Line 1746">
          <a:extLst>
            <a:ext uri="{FF2B5EF4-FFF2-40B4-BE49-F238E27FC236}">
              <a16:creationId xmlns:a16="http://schemas.microsoft.com/office/drawing/2014/main" id="{00000000-0008-0000-0300-0000FD08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02" name="Line 1747">
          <a:extLst>
            <a:ext uri="{FF2B5EF4-FFF2-40B4-BE49-F238E27FC236}">
              <a16:creationId xmlns:a16="http://schemas.microsoft.com/office/drawing/2014/main" id="{00000000-0008-0000-0300-0000FE08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03" name="Line 1748">
          <a:extLst>
            <a:ext uri="{FF2B5EF4-FFF2-40B4-BE49-F238E27FC236}">
              <a16:creationId xmlns:a16="http://schemas.microsoft.com/office/drawing/2014/main" id="{00000000-0008-0000-0300-0000FF08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04" name="Line 1749">
          <a:extLst>
            <a:ext uri="{FF2B5EF4-FFF2-40B4-BE49-F238E27FC236}">
              <a16:creationId xmlns:a16="http://schemas.microsoft.com/office/drawing/2014/main" id="{00000000-0008-0000-0300-000000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05" name="Line 1750">
          <a:extLst>
            <a:ext uri="{FF2B5EF4-FFF2-40B4-BE49-F238E27FC236}">
              <a16:creationId xmlns:a16="http://schemas.microsoft.com/office/drawing/2014/main" id="{00000000-0008-0000-0300-000001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06" name="Line 1751">
          <a:extLst>
            <a:ext uri="{FF2B5EF4-FFF2-40B4-BE49-F238E27FC236}">
              <a16:creationId xmlns:a16="http://schemas.microsoft.com/office/drawing/2014/main" id="{00000000-0008-0000-0300-000002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07" name="Line 1752">
          <a:extLst>
            <a:ext uri="{FF2B5EF4-FFF2-40B4-BE49-F238E27FC236}">
              <a16:creationId xmlns:a16="http://schemas.microsoft.com/office/drawing/2014/main" id="{00000000-0008-0000-0300-000003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08" name="Line 1753">
          <a:extLst>
            <a:ext uri="{FF2B5EF4-FFF2-40B4-BE49-F238E27FC236}">
              <a16:creationId xmlns:a16="http://schemas.microsoft.com/office/drawing/2014/main" id="{00000000-0008-0000-0300-000004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09" name="Line 1754">
          <a:extLst>
            <a:ext uri="{FF2B5EF4-FFF2-40B4-BE49-F238E27FC236}">
              <a16:creationId xmlns:a16="http://schemas.microsoft.com/office/drawing/2014/main" id="{00000000-0008-0000-0300-000005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10" name="Line 1755">
          <a:extLst>
            <a:ext uri="{FF2B5EF4-FFF2-40B4-BE49-F238E27FC236}">
              <a16:creationId xmlns:a16="http://schemas.microsoft.com/office/drawing/2014/main" id="{00000000-0008-0000-0300-000006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11" name="Line 1756">
          <a:extLst>
            <a:ext uri="{FF2B5EF4-FFF2-40B4-BE49-F238E27FC236}">
              <a16:creationId xmlns:a16="http://schemas.microsoft.com/office/drawing/2014/main" id="{00000000-0008-0000-0300-000007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12" name="Line 1743">
          <a:extLst>
            <a:ext uri="{FF2B5EF4-FFF2-40B4-BE49-F238E27FC236}">
              <a16:creationId xmlns:a16="http://schemas.microsoft.com/office/drawing/2014/main" id="{00000000-0008-0000-0300-000008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13" name="Line 1744">
          <a:extLst>
            <a:ext uri="{FF2B5EF4-FFF2-40B4-BE49-F238E27FC236}">
              <a16:creationId xmlns:a16="http://schemas.microsoft.com/office/drawing/2014/main" id="{00000000-0008-0000-0300-000009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14" name="Line 1745">
          <a:extLst>
            <a:ext uri="{FF2B5EF4-FFF2-40B4-BE49-F238E27FC236}">
              <a16:creationId xmlns:a16="http://schemas.microsoft.com/office/drawing/2014/main" id="{00000000-0008-0000-0300-00000A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15" name="Line 1746">
          <a:extLst>
            <a:ext uri="{FF2B5EF4-FFF2-40B4-BE49-F238E27FC236}">
              <a16:creationId xmlns:a16="http://schemas.microsoft.com/office/drawing/2014/main" id="{00000000-0008-0000-0300-00000B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16" name="Line 1747">
          <a:extLst>
            <a:ext uri="{FF2B5EF4-FFF2-40B4-BE49-F238E27FC236}">
              <a16:creationId xmlns:a16="http://schemas.microsoft.com/office/drawing/2014/main" id="{00000000-0008-0000-0300-00000C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17" name="Line 1748">
          <a:extLst>
            <a:ext uri="{FF2B5EF4-FFF2-40B4-BE49-F238E27FC236}">
              <a16:creationId xmlns:a16="http://schemas.microsoft.com/office/drawing/2014/main" id="{00000000-0008-0000-0300-00000D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18" name="Line 1749">
          <a:extLst>
            <a:ext uri="{FF2B5EF4-FFF2-40B4-BE49-F238E27FC236}">
              <a16:creationId xmlns:a16="http://schemas.microsoft.com/office/drawing/2014/main" id="{00000000-0008-0000-0300-00000E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19" name="Line 1750">
          <a:extLst>
            <a:ext uri="{FF2B5EF4-FFF2-40B4-BE49-F238E27FC236}">
              <a16:creationId xmlns:a16="http://schemas.microsoft.com/office/drawing/2014/main" id="{00000000-0008-0000-0300-00000F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20" name="Line 1751">
          <a:extLst>
            <a:ext uri="{FF2B5EF4-FFF2-40B4-BE49-F238E27FC236}">
              <a16:creationId xmlns:a16="http://schemas.microsoft.com/office/drawing/2014/main" id="{00000000-0008-0000-0300-000010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21" name="Line 1752">
          <a:extLst>
            <a:ext uri="{FF2B5EF4-FFF2-40B4-BE49-F238E27FC236}">
              <a16:creationId xmlns:a16="http://schemas.microsoft.com/office/drawing/2014/main" id="{00000000-0008-0000-0300-000011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22" name="Line 1753">
          <a:extLst>
            <a:ext uri="{FF2B5EF4-FFF2-40B4-BE49-F238E27FC236}">
              <a16:creationId xmlns:a16="http://schemas.microsoft.com/office/drawing/2014/main" id="{00000000-0008-0000-0300-000012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23" name="Line 1754">
          <a:extLst>
            <a:ext uri="{FF2B5EF4-FFF2-40B4-BE49-F238E27FC236}">
              <a16:creationId xmlns:a16="http://schemas.microsoft.com/office/drawing/2014/main" id="{00000000-0008-0000-0300-000013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24" name="Line 1755">
          <a:extLst>
            <a:ext uri="{FF2B5EF4-FFF2-40B4-BE49-F238E27FC236}">
              <a16:creationId xmlns:a16="http://schemas.microsoft.com/office/drawing/2014/main" id="{00000000-0008-0000-0300-000014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325" name="Line 1756">
          <a:extLst>
            <a:ext uri="{FF2B5EF4-FFF2-40B4-BE49-F238E27FC236}">
              <a16:creationId xmlns:a16="http://schemas.microsoft.com/office/drawing/2014/main" id="{00000000-0008-0000-0300-000015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26" name="Line 1743">
          <a:extLst>
            <a:ext uri="{FF2B5EF4-FFF2-40B4-BE49-F238E27FC236}">
              <a16:creationId xmlns:a16="http://schemas.microsoft.com/office/drawing/2014/main" id="{00000000-0008-0000-0300-000016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27" name="Line 1744">
          <a:extLst>
            <a:ext uri="{FF2B5EF4-FFF2-40B4-BE49-F238E27FC236}">
              <a16:creationId xmlns:a16="http://schemas.microsoft.com/office/drawing/2014/main" id="{00000000-0008-0000-0300-000017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28" name="Line 1745">
          <a:extLst>
            <a:ext uri="{FF2B5EF4-FFF2-40B4-BE49-F238E27FC236}">
              <a16:creationId xmlns:a16="http://schemas.microsoft.com/office/drawing/2014/main" id="{00000000-0008-0000-0300-000018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29" name="Line 1746">
          <a:extLst>
            <a:ext uri="{FF2B5EF4-FFF2-40B4-BE49-F238E27FC236}">
              <a16:creationId xmlns:a16="http://schemas.microsoft.com/office/drawing/2014/main" id="{00000000-0008-0000-0300-000019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30" name="Line 1747">
          <a:extLst>
            <a:ext uri="{FF2B5EF4-FFF2-40B4-BE49-F238E27FC236}">
              <a16:creationId xmlns:a16="http://schemas.microsoft.com/office/drawing/2014/main" id="{00000000-0008-0000-0300-00001A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31" name="Line 1748">
          <a:extLst>
            <a:ext uri="{FF2B5EF4-FFF2-40B4-BE49-F238E27FC236}">
              <a16:creationId xmlns:a16="http://schemas.microsoft.com/office/drawing/2014/main" id="{00000000-0008-0000-0300-00001B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32" name="Line 1749">
          <a:extLst>
            <a:ext uri="{FF2B5EF4-FFF2-40B4-BE49-F238E27FC236}">
              <a16:creationId xmlns:a16="http://schemas.microsoft.com/office/drawing/2014/main" id="{00000000-0008-0000-0300-00001C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33" name="Line 1750">
          <a:extLst>
            <a:ext uri="{FF2B5EF4-FFF2-40B4-BE49-F238E27FC236}">
              <a16:creationId xmlns:a16="http://schemas.microsoft.com/office/drawing/2014/main" id="{00000000-0008-0000-0300-00001D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34" name="Line 1751">
          <a:extLst>
            <a:ext uri="{FF2B5EF4-FFF2-40B4-BE49-F238E27FC236}">
              <a16:creationId xmlns:a16="http://schemas.microsoft.com/office/drawing/2014/main" id="{00000000-0008-0000-0300-00001E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35" name="Line 1752">
          <a:extLst>
            <a:ext uri="{FF2B5EF4-FFF2-40B4-BE49-F238E27FC236}">
              <a16:creationId xmlns:a16="http://schemas.microsoft.com/office/drawing/2014/main" id="{00000000-0008-0000-0300-00001F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36" name="Line 1753">
          <a:extLst>
            <a:ext uri="{FF2B5EF4-FFF2-40B4-BE49-F238E27FC236}">
              <a16:creationId xmlns:a16="http://schemas.microsoft.com/office/drawing/2014/main" id="{00000000-0008-0000-0300-000020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37" name="Line 1754">
          <a:extLst>
            <a:ext uri="{FF2B5EF4-FFF2-40B4-BE49-F238E27FC236}">
              <a16:creationId xmlns:a16="http://schemas.microsoft.com/office/drawing/2014/main" id="{00000000-0008-0000-0300-000021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38" name="Line 1755">
          <a:extLst>
            <a:ext uri="{FF2B5EF4-FFF2-40B4-BE49-F238E27FC236}">
              <a16:creationId xmlns:a16="http://schemas.microsoft.com/office/drawing/2014/main" id="{00000000-0008-0000-0300-000022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39" name="Line 1756">
          <a:extLst>
            <a:ext uri="{FF2B5EF4-FFF2-40B4-BE49-F238E27FC236}">
              <a16:creationId xmlns:a16="http://schemas.microsoft.com/office/drawing/2014/main" id="{00000000-0008-0000-0300-000023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40" name="Line 1743">
          <a:extLst>
            <a:ext uri="{FF2B5EF4-FFF2-40B4-BE49-F238E27FC236}">
              <a16:creationId xmlns:a16="http://schemas.microsoft.com/office/drawing/2014/main" id="{00000000-0008-0000-0300-000024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41" name="Line 1744">
          <a:extLst>
            <a:ext uri="{FF2B5EF4-FFF2-40B4-BE49-F238E27FC236}">
              <a16:creationId xmlns:a16="http://schemas.microsoft.com/office/drawing/2014/main" id="{00000000-0008-0000-0300-000025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42" name="Line 1745">
          <a:extLst>
            <a:ext uri="{FF2B5EF4-FFF2-40B4-BE49-F238E27FC236}">
              <a16:creationId xmlns:a16="http://schemas.microsoft.com/office/drawing/2014/main" id="{00000000-0008-0000-0300-000026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43" name="Line 1746">
          <a:extLst>
            <a:ext uri="{FF2B5EF4-FFF2-40B4-BE49-F238E27FC236}">
              <a16:creationId xmlns:a16="http://schemas.microsoft.com/office/drawing/2014/main" id="{00000000-0008-0000-0300-000027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44" name="Line 1747">
          <a:extLst>
            <a:ext uri="{FF2B5EF4-FFF2-40B4-BE49-F238E27FC236}">
              <a16:creationId xmlns:a16="http://schemas.microsoft.com/office/drawing/2014/main" id="{00000000-0008-0000-0300-000028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45" name="Line 1748">
          <a:extLst>
            <a:ext uri="{FF2B5EF4-FFF2-40B4-BE49-F238E27FC236}">
              <a16:creationId xmlns:a16="http://schemas.microsoft.com/office/drawing/2014/main" id="{00000000-0008-0000-0300-000029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46" name="Line 1749">
          <a:extLst>
            <a:ext uri="{FF2B5EF4-FFF2-40B4-BE49-F238E27FC236}">
              <a16:creationId xmlns:a16="http://schemas.microsoft.com/office/drawing/2014/main" id="{00000000-0008-0000-0300-00002A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47" name="Line 1750">
          <a:extLst>
            <a:ext uri="{FF2B5EF4-FFF2-40B4-BE49-F238E27FC236}">
              <a16:creationId xmlns:a16="http://schemas.microsoft.com/office/drawing/2014/main" id="{00000000-0008-0000-0300-00002B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48" name="Line 1751">
          <a:extLst>
            <a:ext uri="{FF2B5EF4-FFF2-40B4-BE49-F238E27FC236}">
              <a16:creationId xmlns:a16="http://schemas.microsoft.com/office/drawing/2014/main" id="{00000000-0008-0000-0300-00002C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49" name="Line 1752">
          <a:extLst>
            <a:ext uri="{FF2B5EF4-FFF2-40B4-BE49-F238E27FC236}">
              <a16:creationId xmlns:a16="http://schemas.microsoft.com/office/drawing/2014/main" id="{00000000-0008-0000-0300-00002D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50" name="Line 1753">
          <a:extLst>
            <a:ext uri="{FF2B5EF4-FFF2-40B4-BE49-F238E27FC236}">
              <a16:creationId xmlns:a16="http://schemas.microsoft.com/office/drawing/2014/main" id="{00000000-0008-0000-0300-00002E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51" name="Line 1754">
          <a:extLst>
            <a:ext uri="{FF2B5EF4-FFF2-40B4-BE49-F238E27FC236}">
              <a16:creationId xmlns:a16="http://schemas.microsoft.com/office/drawing/2014/main" id="{00000000-0008-0000-0300-00002F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52" name="Line 1755">
          <a:extLst>
            <a:ext uri="{FF2B5EF4-FFF2-40B4-BE49-F238E27FC236}">
              <a16:creationId xmlns:a16="http://schemas.microsoft.com/office/drawing/2014/main" id="{00000000-0008-0000-0300-000030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53" name="Line 1756">
          <a:extLst>
            <a:ext uri="{FF2B5EF4-FFF2-40B4-BE49-F238E27FC236}">
              <a16:creationId xmlns:a16="http://schemas.microsoft.com/office/drawing/2014/main" id="{00000000-0008-0000-0300-000031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54" name="Line 1743">
          <a:extLst>
            <a:ext uri="{FF2B5EF4-FFF2-40B4-BE49-F238E27FC236}">
              <a16:creationId xmlns:a16="http://schemas.microsoft.com/office/drawing/2014/main" id="{00000000-0008-0000-0300-000032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55" name="Line 1744">
          <a:extLst>
            <a:ext uri="{FF2B5EF4-FFF2-40B4-BE49-F238E27FC236}">
              <a16:creationId xmlns:a16="http://schemas.microsoft.com/office/drawing/2014/main" id="{00000000-0008-0000-0300-000033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56" name="Line 1745">
          <a:extLst>
            <a:ext uri="{FF2B5EF4-FFF2-40B4-BE49-F238E27FC236}">
              <a16:creationId xmlns:a16="http://schemas.microsoft.com/office/drawing/2014/main" id="{00000000-0008-0000-0300-000034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57" name="Line 1746">
          <a:extLst>
            <a:ext uri="{FF2B5EF4-FFF2-40B4-BE49-F238E27FC236}">
              <a16:creationId xmlns:a16="http://schemas.microsoft.com/office/drawing/2014/main" id="{00000000-0008-0000-0300-000035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58" name="Line 1747">
          <a:extLst>
            <a:ext uri="{FF2B5EF4-FFF2-40B4-BE49-F238E27FC236}">
              <a16:creationId xmlns:a16="http://schemas.microsoft.com/office/drawing/2014/main" id="{00000000-0008-0000-0300-000036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59" name="Line 1748">
          <a:extLst>
            <a:ext uri="{FF2B5EF4-FFF2-40B4-BE49-F238E27FC236}">
              <a16:creationId xmlns:a16="http://schemas.microsoft.com/office/drawing/2014/main" id="{00000000-0008-0000-0300-000037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60" name="Line 1749">
          <a:extLst>
            <a:ext uri="{FF2B5EF4-FFF2-40B4-BE49-F238E27FC236}">
              <a16:creationId xmlns:a16="http://schemas.microsoft.com/office/drawing/2014/main" id="{00000000-0008-0000-0300-000038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61" name="Line 1750">
          <a:extLst>
            <a:ext uri="{FF2B5EF4-FFF2-40B4-BE49-F238E27FC236}">
              <a16:creationId xmlns:a16="http://schemas.microsoft.com/office/drawing/2014/main" id="{00000000-0008-0000-0300-000039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62" name="Line 1751">
          <a:extLst>
            <a:ext uri="{FF2B5EF4-FFF2-40B4-BE49-F238E27FC236}">
              <a16:creationId xmlns:a16="http://schemas.microsoft.com/office/drawing/2014/main" id="{00000000-0008-0000-0300-00003A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63" name="Line 1752">
          <a:extLst>
            <a:ext uri="{FF2B5EF4-FFF2-40B4-BE49-F238E27FC236}">
              <a16:creationId xmlns:a16="http://schemas.microsoft.com/office/drawing/2014/main" id="{00000000-0008-0000-0300-00003B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64" name="Line 1753">
          <a:extLst>
            <a:ext uri="{FF2B5EF4-FFF2-40B4-BE49-F238E27FC236}">
              <a16:creationId xmlns:a16="http://schemas.microsoft.com/office/drawing/2014/main" id="{00000000-0008-0000-0300-00003C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65" name="Line 1754">
          <a:extLst>
            <a:ext uri="{FF2B5EF4-FFF2-40B4-BE49-F238E27FC236}">
              <a16:creationId xmlns:a16="http://schemas.microsoft.com/office/drawing/2014/main" id="{00000000-0008-0000-0300-00003D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66" name="Line 1755">
          <a:extLst>
            <a:ext uri="{FF2B5EF4-FFF2-40B4-BE49-F238E27FC236}">
              <a16:creationId xmlns:a16="http://schemas.microsoft.com/office/drawing/2014/main" id="{00000000-0008-0000-0300-00003E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67" name="Line 1756">
          <a:extLst>
            <a:ext uri="{FF2B5EF4-FFF2-40B4-BE49-F238E27FC236}">
              <a16:creationId xmlns:a16="http://schemas.microsoft.com/office/drawing/2014/main" id="{00000000-0008-0000-0300-00003F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68" name="Line 1743">
          <a:extLst>
            <a:ext uri="{FF2B5EF4-FFF2-40B4-BE49-F238E27FC236}">
              <a16:creationId xmlns:a16="http://schemas.microsoft.com/office/drawing/2014/main" id="{00000000-0008-0000-0300-000040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69" name="Line 1744">
          <a:extLst>
            <a:ext uri="{FF2B5EF4-FFF2-40B4-BE49-F238E27FC236}">
              <a16:creationId xmlns:a16="http://schemas.microsoft.com/office/drawing/2014/main" id="{00000000-0008-0000-0300-000041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70" name="Line 1745">
          <a:extLst>
            <a:ext uri="{FF2B5EF4-FFF2-40B4-BE49-F238E27FC236}">
              <a16:creationId xmlns:a16="http://schemas.microsoft.com/office/drawing/2014/main" id="{00000000-0008-0000-0300-000042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71" name="Line 1746">
          <a:extLst>
            <a:ext uri="{FF2B5EF4-FFF2-40B4-BE49-F238E27FC236}">
              <a16:creationId xmlns:a16="http://schemas.microsoft.com/office/drawing/2014/main" id="{00000000-0008-0000-0300-000043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72" name="Line 1747">
          <a:extLst>
            <a:ext uri="{FF2B5EF4-FFF2-40B4-BE49-F238E27FC236}">
              <a16:creationId xmlns:a16="http://schemas.microsoft.com/office/drawing/2014/main" id="{00000000-0008-0000-0300-000044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73" name="Line 1748">
          <a:extLst>
            <a:ext uri="{FF2B5EF4-FFF2-40B4-BE49-F238E27FC236}">
              <a16:creationId xmlns:a16="http://schemas.microsoft.com/office/drawing/2014/main" id="{00000000-0008-0000-0300-000045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74" name="Line 1749">
          <a:extLst>
            <a:ext uri="{FF2B5EF4-FFF2-40B4-BE49-F238E27FC236}">
              <a16:creationId xmlns:a16="http://schemas.microsoft.com/office/drawing/2014/main" id="{00000000-0008-0000-0300-000046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75" name="Line 1750">
          <a:extLst>
            <a:ext uri="{FF2B5EF4-FFF2-40B4-BE49-F238E27FC236}">
              <a16:creationId xmlns:a16="http://schemas.microsoft.com/office/drawing/2014/main" id="{00000000-0008-0000-0300-000047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76" name="Line 1751">
          <a:extLst>
            <a:ext uri="{FF2B5EF4-FFF2-40B4-BE49-F238E27FC236}">
              <a16:creationId xmlns:a16="http://schemas.microsoft.com/office/drawing/2014/main" id="{00000000-0008-0000-0300-000048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77" name="Line 1752">
          <a:extLst>
            <a:ext uri="{FF2B5EF4-FFF2-40B4-BE49-F238E27FC236}">
              <a16:creationId xmlns:a16="http://schemas.microsoft.com/office/drawing/2014/main" id="{00000000-0008-0000-0300-000049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78" name="Line 1753">
          <a:extLst>
            <a:ext uri="{FF2B5EF4-FFF2-40B4-BE49-F238E27FC236}">
              <a16:creationId xmlns:a16="http://schemas.microsoft.com/office/drawing/2014/main" id="{00000000-0008-0000-0300-00004A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79" name="Line 1754">
          <a:extLst>
            <a:ext uri="{FF2B5EF4-FFF2-40B4-BE49-F238E27FC236}">
              <a16:creationId xmlns:a16="http://schemas.microsoft.com/office/drawing/2014/main" id="{00000000-0008-0000-0300-00004B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80" name="Line 1755">
          <a:extLst>
            <a:ext uri="{FF2B5EF4-FFF2-40B4-BE49-F238E27FC236}">
              <a16:creationId xmlns:a16="http://schemas.microsoft.com/office/drawing/2014/main" id="{00000000-0008-0000-0300-00004C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81" name="Line 1756">
          <a:extLst>
            <a:ext uri="{FF2B5EF4-FFF2-40B4-BE49-F238E27FC236}">
              <a16:creationId xmlns:a16="http://schemas.microsoft.com/office/drawing/2014/main" id="{00000000-0008-0000-0300-00004D090000}"/>
            </a:ext>
          </a:extLst>
        </xdr:cNvPr>
        <xdr:cNvSpPr>
          <a:spLocks noChangeShapeType="1"/>
        </xdr:cNvSpPr>
      </xdr:nvSpPr>
      <xdr:spPr bwMode="auto">
        <a:xfrm>
          <a:off x="5524500" y="4919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82" name="Line 1743">
          <a:extLst>
            <a:ext uri="{FF2B5EF4-FFF2-40B4-BE49-F238E27FC236}">
              <a16:creationId xmlns:a16="http://schemas.microsoft.com/office/drawing/2014/main" id="{00000000-0008-0000-0300-00004E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83" name="Line 1744">
          <a:extLst>
            <a:ext uri="{FF2B5EF4-FFF2-40B4-BE49-F238E27FC236}">
              <a16:creationId xmlns:a16="http://schemas.microsoft.com/office/drawing/2014/main" id="{00000000-0008-0000-0300-00004F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84" name="Line 1745">
          <a:extLst>
            <a:ext uri="{FF2B5EF4-FFF2-40B4-BE49-F238E27FC236}">
              <a16:creationId xmlns:a16="http://schemas.microsoft.com/office/drawing/2014/main" id="{00000000-0008-0000-0300-000050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85" name="Line 1746">
          <a:extLst>
            <a:ext uri="{FF2B5EF4-FFF2-40B4-BE49-F238E27FC236}">
              <a16:creationId xmlns:a16="http://schemas.microsoft.com/office/drawing/2014/main" id="{00000000-0008-0000-0300-000051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86" name="Line 1747">
          <a:extLst>
            <a:ext uri="{FF2B5EF4-FFF2-40B4-BE49-F238E27FC236}">
              <a16:creationId xmlns:a16="http://schemas.microsoft.com/office/drawing/2014/main" id="{00000000-0008-0000-0300-000052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87" name="Line 1748">
          <a:extLst>
            <a:ext uri="{FF2B5EF4-FFF2-40B4-BE49-F238E27FC236}">
              <a16:creationId xmlns:a16="http://schemas.microsoft.com/office/drawing/2014/main" id="{00000000-0008-0000-0300-000053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88" name="Line 1749">
          <a:extLst>
            <a:ext uri="{FF2B5EF4-FFF2-40B4-BE49-F238E27FC236}">
              <a16:creationId xmlns:a16="http://schemas.microsoft.com/office/drawing/2014/main" id="{00000000-0008-0000-0300-000054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89" name="Line 1750">
          <a:extLst>
            <a:ext uri="{FF2B5EF4-FFF2-40B4-BE49-F238E27FC236}">
              <a16:creationId xmlns:a16="http://schemas.microsoft.com/office/drawing/2014/main" id="{00000000-0008-0000-0300-000055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90" name="Line 1751">
          <a:extLst>
            <a:ext uri="{FF2B5EF4-FFF2-40B4-BE49-F238E27FC236}">
              <a16:creationId xmlns:a16="http://schemas.microsoft.com/office/drawing/2014/main" id="{00000000-0008-0000-0300-000056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91" name="Line 1752">
          <a:extLst>
            <a:ext uri="{FF2B5EF4-FFF2-40B4-BE49-F238E27FC236}">
              <a16:creationId xmlns:a16="http://schemas.microsoft.com/office/drawing/2014/main" id="{00000000-0008-0000-0300-000057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92" name="Line 1753">
          <a:extLst>
            <a:ext uri="{FF2B5EF4-FFF2-40B4-BE49-F238E27FC236}">
              <a16:creationId xmlns:a16="http://schemas.microsoft.com/office/drawing/2014/main" id="{00000000-0008-0000-0300-000058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93" name="Line 1754">
          <a:extLst>
            <a:ext uri="{FF2B5EF4-FFF2-40B4-BE49-F238E27FC236}">
              <a16:creationId xmlns:a16="http://schemas.microsoft.com/office/drawing/2014/main" id="{00000000-0008-0000-0300-000059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94" name="Line 1755">
          <a:extLst>
            <a:ext uri="{FF2B5EF4-FFF2-40B4-BE49-F238E27FC236}">
              <a16:creationId xmlns:a16="http://schemas.microsoft.com/office/drawing/2014/main" id="{00000000-0008-0000-0300-00005A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95" name="Line 1756">
          <a:extLst>
            <a:ext uri="{FF2B5EF4-FFF2-40B4-BE49-F238E27FC236}">
              <a16:creationId xmlns:a16="http://schemas.microsoft.com/office/drawing/2014/main" id="{00000000-0008-0000-0300-00005B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96" name="Line 1743">
          <a:extLst>
            <a:ext uri="{FF2B5EF4-FFF2-40B4-BE49-F238E27FC236}">
              <a16:creationId xmlns:a16="http://schemas.microsoft.com/office/drawing/2014/main" id="{00000000-0008-0000-0300-00005C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97" name="Line 1744">
          <a:extLst>
            <a:ext uri="{FF2B5EF4-FFF2-40B4-BE49-F238E27FC236}">
              <a16:creationId xmlns:a16="http://schemas.microsoft.com/office/drawing/2014/main" id="{00000000-0008-0000-0300-00005D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98" name="Line 1745">
          <a:extLst>
            <a:ext uri="{FF2B5EF4-FFF2-40B4-BE49-F238E27FC236}">
              <a16:creationId xmlns:a16="http://schemas.microsoft.com/office/drawing/2014/main" id="{00000000-0008-0000-0300-00005E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399" name="Line 1746">
          <a:extLst>
            <a:ext uri="{FF2B5EF4-FFF2-40B4-BE49-F238E27FC236}">
              <a16:creationId xmlns:a16="http://schemas.microsoft.com/office/drawing/2014/main" id="{00000000-0008-0000-0300-00005F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400" name="Line 1747">
          <a:extLst>
            <a:ext uri="{FF2B5EF4-FFF2-40B4-BE49-F238E27FC236}">
              <a16:creationId xmlns:a16="http://schemas.microsoft.com/office/drawing/2014/main" id="{00000000-0008-0000-0300-000060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401" name="Line 1748">
          <a:extLst>
            <a:ext uri="{FF2B5EF4-FFF2-40B4-BE49-F238E27FC236}">
              <a16:creationId xmlns:a16="http://schemas.microsoft.com/office/drawing/2014/main" id="{00000000-0008-0000-0300-000061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402" name="Line 1749">
          <a:extLst>
            <a:ext uri="{FF2B5EF4-FFF2-40B4-BE49-F238E27FC236}">
              <a16:creationId xmlns:a16="http://schemas.microsoft.com/office/drawing/2014/main" id="{00000000-0008-0000-0300-000062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403" name="Line 1750">
          <a:extLst>
            <a:ext uri="{FF2B5EF4-FFF2-40B4-BE49-F238E27FC236}">
              <a16:creationId xmlns:a16="http://schemas.microsoft.com/office/drawing/2014/main" id="{00000000-0008-0000-0300-000063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404" name="Line 1751">
          <a:extLst>
            <a:ext uri="{FF2B5EF4-FFF2-40B4-BE49-F238E27FC236}">
              <a16:creationId xmlns:a16="http://schemas.microsoft.com/office/drawing/2014/main" id="{00000000-0008-0000-0300-000064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405" name="Line 1752">
          <a:extLst>
            <a:ext uri="{FF2B5EF4-FFF2-40B4-BE49-F238E27FC236}">
              <a16:creationId xmlns:a16="http://schemas.microsoft.com/office/drawing/2014/main" id="{00000000-0008-0000-0300-000065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406" name="Line 1753">
          <a:extLst>
            <a:ext uri="{FF2B5EF4-FFF2-40B4-BE49-F238E27FC236}">
              <a16:creationId xmlns:a16="http://schemas.microsoft.com/office/drawing/2014/main" id="{00000000-0008-0000-0300-000066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407" name="Line 1754">
          <a:extLst>
            <a:ext uri="{FF2B5EF4-FFF2-40B4-BE49-F238E27FC236}">
              <a16:creationId xmlns:a16="http://schemas.microsoft.com/office/drawing/2014/main" id="{00000000-0008-0000-0300-000067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408" name="Line 1755">
          <a:extLst>
            <a:ext uri="{FF2B5EF4-FFF2-40B4-BE49-F238E27FC236}">
              <a16:creationId xmlns:a16="http://schemas.microsoft.com/office/drawing/2014/main" id="{00000000-0008-0000-0300-000068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409" name="Line 1756">
          <a:extLst>
            <a:ext uri="{FF2B5EF4-FFF2-40B4-BE49-F238E27FC236}">
              <a16:creationId xmlns:a16="http://schemas.microsoft.com/office/drawing/2014/main" id="{00000000-0008-0000-0300-000069090000}"/>
            </a:ext>
          </a:extLst>
        </xdr:cNvPr>
        <xdr:cNvSpPr>
          <a:spLocks noChangeShapeType="1"/>
        </xdr:cNvSpPr>
      </xdr:nvSpPr>
      <xdr:spPr bwMode="auto">
        <a:xfrm>
          <a:off x="5524500" y="498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10" name="Line 1743">
          <a:extLst>
            <a:ext uri="{FF2B5EF4-FFF2-40B4-BE49-F238E27FC236}">
              <a16:creationId xmlns:a16="http://schemas.microsoft.com/office/drawing/2014/main" id="{00000000-0008-0000-0300-00006A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11" name="Line 1744">
          <a:extLst>
            <a:ext uri="{FF2B5EF4-FFF2-40B4-BE49-F238E27FC236}">
              <a16:creationId xmlns:a16="http://schemas.microsoft.com/office/drawing/2014/main" id="{00000000-0008-0000-0300-00006B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12" name="Line 1745">
          <a:extLst>
            <a:ext uri="{FF2B5EF4-FFF2-40B4-BE49-F238E27FC236}">
              <a16:creationId xmlns:a16="http://schemas.microsoft.com/office/drawing/2014/main" id="{00000000-0008-0000-0300-00006C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13" name="Line 1746">
          <a:extLst>
            <a:ext uri="{FF2B5EF4-FFF2-40B4-BE49-F238E27FC236}">
              <a16:creationId xmlns:a16="http://schemas.microsoft.com/office/drawing/2014/main" id="{00000000-0008-0000-0300-00006D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14" name="Line 1747">
          <a:extLst>
            <a:ext uri="{FF2B5EF4-FFF2-40B4-BE49-F238E27FC236}">
              <a16:creationId xmlns:a16="http://schemas.microsoft.com/office/drawing/2014/main" id="{00000000-0008-0000-0300-00006E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15" name="Line 1748">
          <a:extLst>
            <a:ext uri="{FF2B5EF4-FFF2-40B4-BE49-F238E27FC236}">
              <a16:creationId xmlns:a16="http://schemas.microsoft.com/office/drawing/2014/main" id="{00000000-0008-0000-0300-00006F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16" name="Line 1749">
          <a:extLst>
            <a:ext uri="{FF2B5EF4-FFF2-40B4-BE49-F238E27FC236}">
              <a16:creationId xmlns:a16="http://schemas.microsoft.com/office/drawing/2014/main" id="{00000000-0008-0000-0300-000070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17" name="Line 1750">
          <a:extLst>
            <a:ext uri="{FF2B5EF4-FFF2-40B4-BE49-F238E27FC236}">
              <a16:creationId xmlns:a16="http://schemas.microsoft.com/office/drawing/2014/main" id="{00000000-0008-0000-0300-000071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18" name="Line 1751">
          <a:extLst>
            <a:ext uri="{FF2B5EF4-FFF2-40B4-BE49-F238E27FC236}">
              <a16:creationId xmlns:a16="http://schemas.microsoft.com/office/drawing/2014/main" id="{00000000-0008-0000-0300-000072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19" name="Line 1752">
          <a:extLst>
            <a:ext uri="{FF2B5EF4-FFF2-40B4-BE49-F238E27FC236}">
              <a16:creationId xmlns:a16="http://schemas.microsoft.com/office/drawing/2014/main" id="{00000000-0008-0000-0300-000073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20" name="Line 1753">
          <a:extLst>
            <a:ext uri="{FF2B5EF4-FFF2-40B4-BE49-F238E27FC236}">
              <a16:creationId xmlns:a16="http://schemas.microsoft.com/office/drawing/2014/main" id="{00000000-0008-0000-0300-000074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21" name="Line 1754">
          <a:extLst>
            <a:ext uri="{FF2B5EF4-FFF2-40B4-BE49-F238E27FC236}">
              <a16:creationId xmlns:a16="http://schemas.microsoft.com/office/drawing/2014/main" id="{00000000-0008-0000-0300-000075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22" name="Line 1755">
          <a:extLst>
            <a:ext uri="{FF2B5EF4-FFF2-40B4-BE49-F238E27FC236}">
              <a16:creationId xmlns:a16="http://schemas.microsoft.com/office/drawing/2014/main" id="{00000000-0008-0000-0300-000076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23" name="Line 1756">
          <a:extLst>
            <a:ext uri="{FF2B5EF4-FFF2-40B4-BE49-F238E27FC236}">
              <a16:creationId xmlns:a16="http://schemas.microsoft.com/office/drawing/2014/main" id="{00000000-0008-0000-0300-000077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24" name="Line 1743">
          <a:extLst>
            <a:ext uri="{FF2B5EF4-FFF2-40B4-BE49-F238E27FC236}">
              <a16:creationId xmlns:a16="http://schemas.microsoft.com/office/drawing/2014/main" id="{00000000-0008-0000-0300-000078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25" name="Line 1744">
          <a:extLst>
            <a:ext uri="{FF2B5EF4-FFF2-40B4-BE49-F238E27FC236}">
              <a16:creationId xmlns:a16="http://schemas.microsoft.com/office/drawing/2014/main" id="{00000000-0008-0000-0300-000079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26" name="Line 1745">
          <a:extLst>
            <a:ext uri="{FF2B5EF4-FFF2-40B4-BE49-F238E27FC236}">
              <a16:creationId xmlns:a16="http://schemas.microsoft.com/office/drawing/2014/main" id="{00000000-0008-0000-0300-00007A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27" name="Line 1746">
          <a:extLst>
            <a:ext uri="{FF2B5EF4-FFF2-40B4-BE49-F238E27FC236}">
              <a16:creationId xmlns:a16="http://schemas.microsoft.com/office/drawing/2014/main" id="{00000000-0008-0000-0300-00007B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28" name="Line 1747">
          <a:extLst>
            <a:ext uri="{FF2B5EF4-FFF2-40B4-BE49-F238E27FC236}">
              <a16:creationId xmlns:a16="http://schemas.microsoft.com/office/drawing/2014/main" id="{00000000-0008-0000-0300-00007C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29" name="Line 1748">
          <a:extLst>
            <a:ext uri="{FF2B5EF4-FFF2-40B4-BE49-F238E27FC236}">
              <a16:creationId xmlns:a16="http://schemas.microsoft.com/office/drawing/2014/main" id="{00000000-0008-0000-0300-00007D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30" name="Line 1749">
          <a:extLst>
            <a:ext uri="{FF2B5EF4-FFF2-40B4-BE49-F238E27FC236}">
              <a16:creationId xmlns:a16="http://schemas.microsoft.com/office/drawing/2014/main" id="{00000000-0008-0000-0300-00007E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31" name="Line 1750">
          <a:extLst>
            <a:ext uri="{FF2B5EF4-FFF2-40B4-BE49-F238E27FC236}">
              <a16:creationId xmlns:a16="http://schemas.microsoft.com/office/drawing/2014/main" id="{00000000-0008-0000-0300-00007F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32" name="Line 1751">
          <a:extLst>
            <a:ext uri="{FF2B5EF4-FFF2-40B4-BE49-F238E27FC236}">
              <a16:creationId xmlns:a16="http://schemas.microsoft.com/office/drawing/2014/main" id="{00000000-0008-0000-0300-000080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33" name="Line 1752">
          <a:extLst>
            <a:ext uri="{FF2B5EF4-FFF2-40B4-BE49-F238E27FC236}">
              <a16:creationId xmlns:a16="http://schemas.microsoft.com/office/drawing/2014/main" id="{00000000-0008-0000-0300-000081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34" name="Line 1753">
          <a:extLst>
            <a:ext uri="{FF2B5EF4-FFF2-40B4-BE49-F238E27FC236}">
              <a16:creationId xmlns:a16="http://schemas.microsoft.com/office/drawing/2014/main" id="{00000000-0008-0000-0300-000082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35" name="Line 1754">
          <a:extLst>
            <a:ext uri="{FF2B5EF4-FFF2-40B4-BE49-F238E27FC236}">
              <a16:creationId xmlns:a16="http://schemas.microsoft.com/office/drawing/2014/main" id="{00000000-0008-0000-0300-000083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36" name="Line 1755">
          <a:extLst>
            <a:ext uri="{FF2B5EF4-FFF2-40B4-BE49-F238E27FC236}">
              <a16:creationId xmlns:a16="http://schemas.microsoft.com/office/drawing/2014/main" id="{00000000-0008-0000-0300-000084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437" name="Line 1756">
          <a:extLst>
            <a:ext uri="{FF2B5EF4-FFF2-40B4-BE49-F238E27FC236}">
              <a16:creationId xmlns:a16="http://schemas.microsoft.com/office/drawing/2014/main" id="{00000000-0008-0000-0300-000085090000}"/>
            </a:ext>
          </a:extLst>
        </xdr:cNvPr>
        <xdr:cNvSpPr>
          <a:spLocks noChangeShapeType="1"/>
        </xdr:cNvSpPr>
      </xdr:nvSpPr>
      <xdr:spPr bwMode="auto">
        <a:xfrm>
          <a:off x="5524500" y="4854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"/>
  <sheetViews>
    <sheetView view="pageBreakPreview" zoomScale="60" zoomScaleNormal="100" workbookViewId="0">
      <selection activeCell="C6" sqref="C6"/>
    </sheetView>
  </sheetViews>
  <sheetFormatPr defaultColWidth="9.140625" defaultRowHeight="12.75" x14ac:dyDescent="0.2"/>
  <cols>
    <col min="1" max="1" width="3" style="21" bestFit="1" customWidth="1"/>
    <col min="2" max="2" width="26.85546875" style="26" bestFit="1" customWidth="1"/>
    <col min="3" max="3" width="51.140625" style="27" bestFit="1" customWidth="1"/>
    <col min="4" max="16384" width="9.140625" style="20"/>
  </cols>
  <sheetData>
    <row r="1" spans="1:3" x14ac:dyDescent="0.2">
      <c r="A1" s="129" t="s">
        <v>84</v>
      </c>
      <c r="B1" s="129"/>
      <c r="C1" s="129"/>
    </row>
    <row r="2" spans="1:3" x14ac:dyDescent="0.2">
      <c r="B2" s="21"/>
      <c r="C2" s="21"/>
    </row>
    <row r="4" spans="1:3" x14ac:dyDescent="0.2">
      <c r="A4" s="22">
        <v>1</v>
      </c>
      <c r="B4" s="23" t="s">
        <v>83</v>
      </c>
      <c r="C4" s="24"/>
    </row>
    <row r="5" spans="1:3" x14ac:dyDescent="0.2">
      <c r="A5" s="22">
        <v>2</v>
      </c>
      <c r="B5" s="23" t="s">
        <v>85</v>
      </c>
      <c r="C5" s="24"/>
    </row>
    <row r="6" spans="1:3" x14ac:dyDescent="0.2">
      <c r="A6" s="22">
        <v>3</v>
      </c>
      <c r="B6" s="25" t="s">
        <v>93</v>
      </c>
      <c r="C6" s="31" t="s">
        <v>164</v>
      </c>
    </row>
  </sheetData>
  <mergeCells count="1">
    <mergeCell ref="A1:C1"/>
  </mergeCells>
  <pageMargins left="0.78740157480314965" right="0.39370078740157483" top="0.78740157480314965" bottom="0.78740157480314965" header="0.39370078740157483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view="pageBreakPreview" zoomScaleNormal="100" zoomScaleSheetLayoutView="100" workbookViewId="0">
      <selection activeCell="L49" sqref="L49"/>
    </sheetView>
  </sheetViews>
  <sheetFormatPr defaultColWidth="9.140625" defaultRowHeight="12.75" x14ac:dyDescent="0.2"/>
  <cols>
    <col min="1" max="1" width="13.7109375" style="20" customWidth="1"/>
    <col min="2" max="2" width="9.28515625" style="20" customWidth="1"/>
    <col min="3" max="3" width="12.7109375" style="20" customWidth="1"/>
    <col min="4" max="4" width="14" style="20" customWidth="1"/>
    <col min="5" max="5" width="4.85546875" style="20" customWidth="1"/>
    <col min="6" max="6" width="13.28515625" style="20" customWidth="1"/>
    <col min="7" max="7" width="25.140625" style="20" customWidth="1"/>
    <col min="8" max="16384" width="9.140625" style="20"/>
  </cols>
  <sheetData>
    <row r="1" spans="1:7" x14ac:dyDescent="0.2">
      <c r="A1" s="129" t="s">
        <v>68</v>
      </c>
      <c r="B1" s="129"/>
      <c r="C1" s="129"/>
      <c r="D1" s="129"/>
      <c r="E1" s="129"/>
      <c r="F1" s="129"/>
      <c r="G1" s="129"/>
    </row>
    <row r="2" spans="1:7" x14ac:dyDescent="0.2">
      <c r="A2" s="130"/>
      <c r="B2" s="130"/>
      <c r="C2" s="130"/>
      <c r="D2" s="130"/>
      <c r="E2" s="130"/>
      <c r="F2" s="130"/>
      <c r="G2" s="130"/>
    </row>
    <row r="3" spans="1:7" x14ac:dyDescent="0.2">
      <c r="A3" s="26"/>
      <c r="B3" s="26"/>
      <c r="C3" s="26"/>
      <c r="D3" s="26"/>
      <c r="E3" s="26"/>
      <c r="F3" s="26"/>
      <c r="G3" s="26"/>
    </row>
    <row r="4" spans="1:7" x14ac:dyDescent="0.2">
      <c r="A4" s="130" t="s">
        <v>75</v>
      </c>
      <c r="B4" s="130"/>
      <c r="C4" s="130"/>
      <c r="D4" s="130"/>
      <c r="E4" s="130"/>
      <c r="F4" s="130"/>
      <c r="G4" s="130"/>
    </row>
    <row r="5" spans="1:7" x14ac:dyDescent="0.2">
      <c r="A5" s="130" t="s">
        <v>77</v>
      </c>
      <c r="B5" s="130"/>
      <c r="C5" s="130"/>
      <c r="D5" s="130"/>
      <c r="E5" s="130"/>
      <c r="F5" s="130"/>
      <c r="G5" s="130"/>
    </row>
    <row r="6" spans="1:7" x14ac:dyDescent="0.2">
      <c r="A6" s="130" t="s">
        <v>70</v>
      </c>
      <c r="B6" s="130"/>
      <c r="C6" s="130"/>
      <c r="D6" s="130"/>
      <c r="E6" s="130"/>
      <c r="F6" s="130"/>
      <c r="G6" s="130"/>
    </row>
    <row r="7" spans="1:7" x14ac:dyDescent="0.2">
      <c r="A7" s="130" t="s">
        <v>63</v>
      </c>
      <c r="B7" s="130"/>
      <c r="C7" s="130"/>
      <c r="D7" s="130"/>
      <c r="E7" s="130"/>
      <c r="F7" s="130"/>
      <c r="G7" s="130"/>
    </row>
    <row r="8" spans="1:7" x14ac:dyDescent="0.2">
      <c r="A8" s="130" t="s">
        <v>64</v>
      </c>
      <c r="B8" s="130"/>
      <c r="C8" s="130"/>
      <c r="D8" s="130"/>
      <c r="E8" s="130"/>
      <c r="F8" s="130"/>
      <c r="G8" s="130"/>
    </row>
    <row r="9" spans="1:7" x14ac:dyDescent="0.2">
      <c r="A9" s="130" t="s">
        <v>71</v>
      </c>
      <c r="B9" s="130"/>
      <c r="C9" s="130"/>
      <c r="D9" s="130"/>
      <c r="E9" s="130"/>
      <c r="F9" s="130"/>
      <c r="G9" s="130"/>
    </row>
    <row r="10" spans="1:7" x14ac:dyDescent="0.2">
      <c r="A10" s="130" t="s">
        <v>78</v>
      </c>
      <c r="B10" s="130"/>
      <c r="C10" s="130"/>
      <c r="D10" s="130"/>
      <c r="E10" s="130"/>
      <c r="F10" s="130"/>
      <c r="G10" s="130"/>
    </row>
    <row r="11" spans="1:7" x14ac:dyDescent="0.2">
      <c r="A11" s="130" t="s">
        <v>126</v>
      </c>
      <c r="B11" s="130"/>
      <c r="C11" s="130"/>
      <c r="D11" s="130"/>
      <c r="E11" s="130"/>
      <c r="F11" s="130"/>
      <c r="G11" s="130"/>
    </row>
    <row r="12" spans="1:7" x14ac:dyDescent="0.2">
      <c r="A12" s="130" t="s">
        <v>79</v>
      </c>
      <c r="B12" s="130"/>
      <c r="C12" s="130"/>
      <c r="D12" s="130"/>
      <c r="E12" s="130"/>
      <c r="F12" s="130"/>
      <c r="G12" s="130"/>
    </row>
    <row r="13" spans="1:7" x14ac:dyDescent="0.2">
      <c r="A13" s="130" t="s">
        <v>65</v>
      </c>
      <c r="B13" s="130"/>
      <c r="C13" s="130"/>
      <c r="D13" s="28">
        <f>'s1'!P8</f>
        <v>2508.12</v>
      </c>
      <c r="E13" s="26"/>
      <c r="F13" s="26"/>
      <c r="G13" s="26"/>
    </row>
    <row r="14" spans="1:7" x14ac:dyDescent="0.2">
      <c r="A14" s="130" t="s">
        <v>80</v>
      </c>
      <c r="B14" s="130"/>
      <c r="C14" s="130"/>
      <c r="D14" s="28">
        <f>'s1'!P9</f>
        <v>3069.63</v>
      </c>
      <c r="E14" s="26"/>
      <c r="F14" s="26"/>
      <c r="G14" s="26"/>
    </row>
    <row r="15" spans="1:7" x14ac:dyDescent="0.2">
      <c r="A15" s="130" t="s">
        <v>125</v>
      </c>
      <c r="B15" s="130"/>
      <c r="C15" s="130"/>
      <c r="D15" s="130"/>
      <c r="E15" s="130"/>
      <c r="F15" s="130"/>
      <c r="G15" s="130"/>
    </row>
    <row r="16" spans="1:7" x14ac:dyDescent="0.2">
      <c r="A16" s="130" t="s">
        <v>76</v>
      </c>
      <c r="B16" s="130"/>
      <c r="C16" s="130"/>
      <c r="D16" s="130"/>
      <c r="E16" s="130"/>
      <c r="F16" s="130"/>
      <c r="G16" s="130"/>
    </row>
    <row r="17" spans="1:7" x14ac:dyDescent="0.2">
      <c r="A17" s="130" t="s">
        <v>127</v>
      </c>
      <c r="B17" s="130"/>
      <c r="C17" s="130"/>
      <c r="D17" s="130"/>
      <c r="E17" s="130"/>
      <c r="F17" s="130"/>
      <c r="G17" s="130"/>
    </row>
    <row r="18" spans="1:7" x14ac:dyDescent="0.2">
      <c r="A18" s="130" t="s">
        <v>148</v>
      </c>
      <c r="B18" s="130"/>
      <c r="C18" s="130"/>
      <c r="D18" s="130"/>
      <c r="E18" s="130"/>
      <c r="F18" s="130"/>
      <c r="G18" s="130"/>
    </row>
    <row r="19" spans="1:7" x14ac:dyDescent="0.2">
      <c r="A19" s="130" t="s">
        <v>66</v>
      </c>
      <c r="B19" s="130"/>
      <c r="C19" s="130"/>
      <c r="D19" s="130"/>
      <c r="E19" s="130"/>
      <c r="F19" s="130"/>
      <c r="G19" s="130"/>
    </row>
    <row r="20" spans="1:7" x14ac:dyDescent="0.2">
      <c r="A20" s="131" t="s">
        <v>161</v>
      </c>
      <c r="B20" s="131"/>
      <c r="C20" s="131"/>
      <c r="D20" s="131"/>
      <c r="E20" s="131"/>
      <c r="F20" s="131"/>
      <c r="G20" s="131"/>
    </row>
    <row r="21" spans="1:7" x14ac:dyDescent="0.2">
      <c r="A21" s="131" t="s">
        <v>162</v>
      </c>
      <c r="B21" s="131"/>
      <c r="C21" s="131"/>
      <c r="D21" s="131"/>
      <c r="E21" s="131"/>
      <c r="F21" s="131"/>
      <c r="G21" s="131"/>
    </row>
    <row r="22" spans="1:7" x14ac:dyDescent="0.2">
      <c r="A22" s="130" t="s">
        <v>81</v>
      </c>
      <c r="B22" s="130"/>
      <c r="C22" s="130"/>
      <c r="D22" s="130"/>
      <c r="E22" s="130"/>
      <c r="F22" s="130"/>
      <c r="G22" s="130"/>
    </row>
    <row r="23" spans="1:7" x14ac:dyDescent="0.2">
      <c r="A23" s="29">
        <f>ss!F31</f>
        <v>108663.08448585296</v>
      </c>
      <c r="B23" s="130" t="s">
        <v>67</v>
      </c>
      <c r="C23" s="130"/>
      <c r="D23" s="130"/>
      <c r="E23" s="130"/>
      <c r="F23" s="130"/>
      <c r="G23" s="130"/>
    </row>
    <row r="24" spans="1:7" x14ac:dyDescent="0.2">
      <c r="A24" s="130" t="s">
        <v>82</v>
      </c>
      <c r="B24" s="130"/>
      <c r="C24" s="130"/>
      <c r="D24" s="30">
        <f>ss!C31</f>
        <v>106116.29344321578</v>
      </c>
      <c r="E24" s="130" t="s">
        <v>13</v>
      </c>
      <c r="F24" s="130"/>
      <c r="G24" s="26"/>
    </row>
    <row r="25" spans="1:7" x14ac:dyDescent="0.2">
      <c r="A25" s="130" t="s">
        <v>72</v>
      </c>
      <c r="B25" s="130"/>
      <c r="C25" s="130"/>
      <c r="D25" s="30">
        <f>ss!F24*1.03*1.2</f>
        <v>1910.0932819778841</v>
      </c>
      <c r="E25" s="130" t="s">
        <v>13</v>
      </c>
      <c r="F25" s="130"/>
      <c r="G25" s="26"/>
    </row>
    <row r="26" spans="1:7" x14ac:dyDescent="0.2">
      <c r="A26" s="130" t="s">
        <v>73</v>
      </c>
      <c r="B26" s="130"/>
      <c r="C26" s="130"/>
      <c r="D26" s="30">
        <f>ss!F25*1.03*1.2</f>
        <v>636.69776065929477</v>
      </c>
      <c r="E26" s="130" t="s">
        <v>13</v>
      </c>
      <c r="F26" s="130"/>
      <c r="G26" s="26"/>
    </row>
    <row r="27" spans="1:7" x14ac:dyDescent="0.2">
      <c r="A27" s="130" t="s">
        <v>74</v>
      </c>
      <c r="B27" s="130"/>
      <c r="C27" s="130"/>
      <c r="D27" s="30">
        <f>ss!F32</f>
        <v>222.70279030845305</v>
      </c>
      <c r="E27" s="130" t="s">
        <v>13</v>
      </c>
      <c r="F27" s="130"/>
      <c r="G27" s="26"/>
    </row>
    <row r="28" spans="1:7" x14ac:dyDescent="0.2">
      <c r="A28" s="26"/>
      <c r="B28" s="26"/>
      <c r="C28" s="26"/>
      <c r="D28" s="30"/>
      <c r="E28" s="26"/>
      <c r="F28" s="26"/>
      <c r="G28" s="26"/>
    </row>
    <row r="29" spans="1:7" x14ac:dyDescent="0.2">
      <c r="B29" s="3"/>
      <c r="C29" s="3"/>
      <c r="D29" s="3"/>
      <c r="E29" s="3"/>
      <c r="F29" s="3"/>
      <c r="G29" s="3"/>
    </row>
    <row r="30" spans="1:7" x14ac:dyDescent="0.2">
      <c r="B30" s="132" t="s">
        <v>69</v>
      </c>
      <c r="C30" s="132"/>
      <c r="D30" s="1"/>
      <c r="E30" s="1"/>
      <c r="F30" s="1" t="s">
        <v>43</v>
      </c>
      <c r="G30" s="1"/>
    </row>
  </sheetData>
  <mergeCells count="31">
    <mergeCell ref="B30:C30"/>
    <mergeCell ref="A27:C27"/>
    <mergeCell ref="E27:F27"/>
    <mergeCell ref="A25:C25"/>
    <mergeCell ref="E25:F25"/>
    <mergeCell ref="A26:C26"/>
    <mergeCell ref="E26:F26"/>
    <mergeCell ref="A20:G20"/>
    <mergeCell ref="A21:G21"/>
    <mergeCell ref="A22:G22"/>
    <mergeCell ref="B23:G23"/>
    <mergeCell ref="A24:C24"/>
    <mergeCell ref="E24:F24"/>
    <mergeCell ref="A19:G19"/>
    <mergeCell ref="A8:G8"/>
    <mergeCell ref="A9:G9"/>
    <mergeCell ref="A10:G10"/>
    <mergeCell ref="A11:G11"/>
    <mergeCell ref="A12:G12"/>
    <mergeCell ref="A13:C13"/>
    <mergeCell ref="A14:C14"/>
    <mergeCell ref="A15:G15"/>
    <mergeCell ref="A16:G16"/>
    <mergeCell ref="A17:G17"/>
    <mergeCell ref="A18:G18"/>
    <mergeCell ref="A7:G7"/>
    <mergeCell ref="A1:G1"/>
    <mergeCell ref="A2:G2"/>
    <mergeCell ref="A4:G4"/>
    <mergeCell ref="A5:G5"/>
    <mergeCell ref="A6:G6"/>
  </mergeCells>
  <pageMargins left="0.78740157480314965" right="0.39370078740157483" top="0.78740157480314965" bottom="0.78740157480314965" header="0.39370078740157483" footer="0.39370078740157483"/>
  <pageSetup paperSize="9" scale="9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showZeros="0" view="pageBreakPreview" zoomScale="60" zoomScaleNormal="100" workbookViewId="0">
      <selection activeCell="K16" sqref="K16"/>
    </sheetView>
  </sheetViews>
  <sheetFormatPr defaultColWidth="9.140625" defaultRowHeight="21" outlineLevelRow="1" x14ac:dyDescent="0.35"/>
  <cols>
    <col min="1" max="1" width="14.85546875" style="272" customWidth="1"/>
    <col min="2" max="2" width="61" style="272" customWidth="1"/>
    <col min="3" max="3" width="26.28515625" style="272" customWidth="1"/>
    <col min="4" max="4" width="13.85546875" style="307" customWidth="1"/>
    <col min="5" max="5" width="23.140625" style="272" customWidth="1"/>
    <col min="6" max="6" width="27.7109375" style="272" customWidth="1"/>
    <col min="7" max="16384" width="9.140625" style="272"/>
  </cols>
  <sheetData>
    <row r="1" spans="1:10" x14ac:dyDescent="0.35">
      <c r="C1" s="273"/>
      <c r="D1" s="273"/>
      <c r="E1" s="273"/>
      <c r="F1" s="273"/>
    </row>
    <row r="2" spans="1:10" x14ac:dyDescent="0.35">
      <c r="A2" s="274" t="s">
        <v>160</v>
      </c>
      <c r="B2" s="274"/>
      <c r="C2" s="274"/>
      <c r="D2" s="274"/>
      <c r="E2" s="274"/>
      <c r="F2" s="274"/>
    </row>
    <row r="3" spans="1:10" x14ac:dyDescent="0.35">
      <c r="A3" s="274"/>
      <c r="B3" s="274"/>
      <c r="C3" s="274"/>
      <c r="D3" s="274"/>
      <c r="E3" s="274"/>
      <c r="F3" s="274"/>
    </row>
    <row r="4" spans="1:10" x14ac:dyDescent="0.35">
      <c r="B4" s="275"/>
      <c r="C4" s="275"/>
      <c r="D4" s="275"/>
      <c r="E4" s="275"/>
      <c r="F4" s="275"/>
    </row>
    <row r="5" spans="1:10" x14ac:dyDescent="0.35">
      <c r="B5" s="276"/>
      <c r="C5" s="276"/>
      <c r="D5" s="276"/>
      <c r="E5" s="276"/>
      <c r="F5" s="276"/>
    </row>
    <row r="6" spans="1:10" x14ac:dyDescent="0.35">
      <c r="A6" s="276"/>
      <c r="B6" s="274" t="s">
        <v>55</v>
      </c>
      <c r="C6" s="274"/>
      <c r="D6" s="274"/>
      <c r="E6" s="277"/>
      <c r="F6" s="276"/>
    </row>
    <row r="7" spans="1:10" x14ac:dyDescent="0.35">
      <c r="A7" s="276"/>
      <c r="B7" s="276"/>
      <c r="C7" s="276"/>
      <c r="D7" s="277"/>
      <c r="E7" s="276"/>
      <c r="F7" s="276"/>
    </row>
    <row r="8" spans="1:10" x14ac:dyDescent="0.35">
      <c r="A8" s="276"/>
      <c r="B8" s="276"/>
      <c r="C8" s="278" t="s">
        <v>56</v>
      </c>
      <c r="D8" s="276"/>
      <c r="E8" s="279">
        <f>F31</f>
        <v>108663.08448585296</v>
      </c>
      <c r="F8" s="278" t="s">
        <v>9</v>
      </c>
    </row>
    <row r="9" spans="1:10" ht="84" x14ac:dyDescent="0.35">
      <c r="A9" s="280" t="s">
        <v>0</v>
      </c>
      <c r="B9" s="280" t="s">
        <v>39</v>
      </c>
      <c r="C9" s="281" t="s">
        <v>40</v>
      </c>
      <c r="D9" s="282" t="s">
        <v>58</v>
      </c>
      <c r="E9" s="281" t="s">
        <v>37</v>
      </c>
      <c r="F9" s="281" t="s">
        <v>38</v>
      </c>
    </row>
    <row r="10" spans="1:10" outlineLevel="1" x14ac:dyDescent="0.35">
      <c r="A10" s="283">
        <v>1</v>
      </c>
      <c r="B10" s="284">
        <v>2</v>
      </c>
      <c r="C10" s="285">
        <v>3</v>
      </c>
      <c r="D10" s="285">
        <v>4</v>
      </c>
      <c r="E10" s="285">
        <v>5</v>
      </c>
      <c r="F10" s="285">
        <v>6</v>
      </c>
    </row>
    <row r="11" spans="1:10" ht="42" outlineLevel="1" x14ac:dyDescent="0.35">
      <c r="A11" s="286"/>
      <c r="B11" s="287" t="s">
        <v>61</v>
      </c>
      <c r="C11" s="288"/>
      <c r="D11" s="289"/>
      <c r="E11" s="289"/>
      <c r="F11" s="289"/>
    </row>
    <row r="12" spans="1:10" ht="42" outlineLevel="1" x14ac:dyDescent="0.35">
      <c r="A12" s="286" t="s">
        <v>92</v>
      </c>
      <c r="B12" s="287" t="s">
        <v>164</v>
      </c>
      <c r="C12" s="290">
        <f>'s1'!P138</f>
        <v>82482.514929056691</v>
      </c>
      <c r="D12" s="290"/>
      <c r="E12" s="290">
        <v>0</v>
      </c>
      <c r="F12" s="290">
        <f t="shared" ref="F12:F16" si="0">SUM(C12:E12)</f>
        <v>82482.514929056691</v>
      </c>
      <c r="H12" s="291"/>
      <c r="I12" s="291"/>
    </row>
    <row r="13" spans="1:10" outlineLevel="1" x14ac:dyDescent="0.35">
      <c r="A13" s="286"/>
      <c r="B13" s="287" t="s">
        <v>36</v>
      </c>
      <c r="C13" s="292">
        <f>SUM(C12:C12)</f>
        <v>82482.514929056691</v>
      </c>
      <c r="D13" s="292">
        <f>SUM(D12:D12)</f>
        <v>0</v>
      </c>
      <c r="E13" s="292">
        <f>SUM(E12:E12)</f>
        <v>0</v>
      </c>
      <c r="F13" s="292">
        <f t="shared" si="0"/>
        <v>82482.514929056691</v>
      </c>
      <c r="H13" s="291"/>
    </row>
    <row r="14" spans="1:10" outlineLevel="1" x14ac:dyDescent="0.35">
      <c r="A14" s="293"/>
      <c r="B14" s="287" t="s">
        <v>46</v>
      </c>
      <c r="C14" s="292">
        <f>C13</f>
        <v>82482.514929056691</v>
      </c>
      <c r="D14" s="292"/>
      <c r="E14" s="292">
        <f>SUM(E13:E13)</f>
        <v>0</v>
      </c>
      <c r="F14" s="292">
        <f t="shared" si="0"/>
        <v>82482.514929056691</v>
      </c>
    </row>
    <row r="15" spans="1:10" ht="42" outlineLevel="1" x14ac:dyDescent="0.35">
      <c r="A15" s="294">
        <v>1.4999999999999999E-2</v>
      </c>
      <c r="B15" s="287" t="s">
        <v>59</v>
      </c>
      <c r="C15" s="290">
        <f>C14*0.015</f>
        <v>1237.2377239358502</v>
      </c>
      <c r="D15" s="290"/>
      <c r="E15" s="290"/>
      <c r="F15" s="290">
        <f t="shared" si="0"/>
        <v>1237.2377239358502</v>
      </c>
    </row>
    <row r="16" spans="1:10" outlineLevel="1" x14ac:dyDescent="0.35">
      <c r="A16" s="293"/>
      <c r="B16" s="287" t="s">
        <v>47</v>
      </c>
      <c r="C16" s="292">
        <f>SUM(C14:C15)</f>
        <v>83719.752652992538</v>
      </c>
      <c r="D16" s="292">
        <f>SUM(D14:D15)</f>
        <v>0</v>
      </c>
      <c r="E16" s="292">
        <f>SUM(E14:E15)</f>
        <v>0</v>
      </c>
      <c r="F16" s="292">
        <f t="shared" si="0"/>
        <v>83719.752652992538</v>
      </c>
      <c r="H16" s="291"/>
      <c r="I16" s="291"/>
      <c r="J16" s="291"/>
    </row>
    <row r="17" spans="1:6" outlineLevel="1" x14ac:dyDescent="0.35">
      <c r="A17" s="293"/>
      <c r="B17" s="287" t="s">
        <v>48</v>
      </c>
      <c r="C17" s="290"/>
      <c r="D17" s="290"/>
      <c r="E17" s="290"/>
      <c r="F17" s="290"/>
    </row>
    <row r="18" spans="1:6" outlineLevel="1" x14ac:dyDescent="0.35">
      <c r="A18" s="294">
        <v>1.4E-2</v>
      </c>
      <c r="B18" s="287" t="s">
        <v>49</v>
      </c>
      <c r="C18" s="290">
        <f>C16*0.014</f>
        <v>1172.0765371418956</v>
      </c>
      <c r="D18" s="290"/>
      <c r="E18" s="290">
        <f>E16*0.0171</f>
        <v>0</v>
      </c>
      <c r="F18" s="290">
        <f>SUM(C18:E18)</f>
        <v>1172.0765371418956</v>
      </c>
    </row>
    <row r="19" spans="1:6" outlineLevel="1" x14ac:dyDescent="0.35">
      <c r="A19" s="293"/>
      <c r="B19" s="287" t="s">
        <v>36</v>
      </c>
      <c r="C19" s="292">
        <f>SUM(C18:C18)</f>
        <v>1172.0765371418956</v>
      </c>
      <c r="D19" s="292">
        <f>SUM(D18:D18)</f>
        <v>0</v>
      </c>
      <c r="E19" s="292"/>
      <c r="F19" s="292">
        <f>SUM(C19:E19)</f>
        <v>1172.0765371418956</v>
      </c>
    </row>
    <row r="20" spans="1:6" outlineLevel="1" x14ac:dyDescent="0.35">
      <c r="A20" s="293">
        <v>0.01</v>
      </c>
      <c r="B20" s="287" t="s">
        <v>60</v>
      </c>
      <c r="C20" s="292">
        <f>C16*0.01</f>
        <v>837.19752652992543</v>
      </c>
      <c r="D20" s="292"/>
      <c r="E20" s="292"/>
      <c r="F20" s="292">
        <f>SUM(C20:E20)</f>
        <v>837.19752652992543</v>
      </c>
    </row>
    <row r="21" spans="1:6" outlineLevel="1" x14ac:dyDescent="0.35">
      <c r="A21" s="295">
        <v>1.5E-3</v>
      </c>
      <c r="B21" s="287" t="s">
        <v>57</v>
      </c>
      <c r="C21" s="292">
        <f>C16*0.0015</f>
        <v>125.57962897948882</v>
      </c>
      <c r="D21" s="292"/>
      <c r="E21" s="292"/>
      <c r="F21" s="292">
        <f>SUM(C21:E21)</f>
        <v>125.57962897948882</v>
      </c>
    </row>
    <row r="22" spans="1:6" outlineLevel="1" x14ac:dyDescent="0.35">
      <c r="A22" s="293"/>
      <c r="B22" s="287" t="s">
        <v>50</v>
      </c>
      <c r="C22" s="292">
        <f>C16+C19+C20+C21</f>
        <v>85854.606345643842</v>
      </c>
      <c r="D22" s="292">
        <f>D16+D19</f>
        <v>0</v>
      </c>
      <c r="E22" s="292">
        <f>SUM(E20:E21)</f>
        <v>0</v>
      </c>
      <c r="F22" s="292">
        <f>SUM(C22:E22)</f>
        <v>85854.606345643842</v>
      </c>
    </row>
    <row r="23" spans="1:6" outlineLevel="1" x14ac:dyDescent="0.35">
      <c r="A23" s="293"/>
      <c r="B23" s="287" t="s">
        <v>62</v>
      </c>
      <c r="C23" s="290"/>
      <c r="D23" s="290"/>
      <c r="E23" s="290"/>
      <c r="F23" s="290"/>
    </row>
    <row r="24" spans="1:6" outlineLevel="1" x14ac:dyDescent="0.35">
      <c r="A24" s="293">
        <v>1.7999999999999999E-2</v>
      </c>
      <c r="B24" s="287" t="s">
        <v>51</v>
      </c>
      <c r="C24" s="290"/>
      <c r="D24" s="290"/>
      <c r="E24" s="290">
        <f>C22*0.018</f>
        <v>1545.3829142215891</v>
      </c>
      <c r="F24" s="290">
        <f>SUM(E24)</f>
        <v>1545.3829142215891</v>
      </c>
    </row>
    <row r="25" spans="1:6" outlineLevel="1" x14ac:dyDescent="0.35">
      <c r="A25" s="293">
        <v>6.0000000000000001E-3</v>
      </c>
      <c r="B25" s="287" t="s">
        <v>52</v>
      </c>
      <c r="C25" s="290"/>
      <c r="D25" s="290"/>
      <c r="E25" s="290">
        <f>C22*0.006</f>
        <v>515.12763807386307</v>
      </c>
      <c r="F25" s="290">
        <f>SUM(E25)</f>
        <v>515.12763807386307</v>
      </c>
    </row>
    <row r="26" spans="1:6" outlineLevel="1" x14ac:dyDescent="0.35">
      <c r="A26" s="293"/>
      <c r="B26" s="287" t="s">
        <v>36</v>
      </c>
      <c r="C26" s="290"/>
      <c r="D26" s="290"/>
      <c r="E26" s="292">
        <f>SUM(E24:E25)</f>
        <v>2060.5105522954523</v>
      </c>
      <c r="F26" s="292">
        <f>SUM(F24:F25)</f>
        <v>2060.5105522954523</v>
      </c>
    </row>
    <row r="27" spans="1:6" outlineLevel="1" x14ac:dyDescent="0.35">
      <c r="A27" s="293"/>
      <c r="B27" s="287" t="s">
        <v>53</v>
      </c>
      <c r="C27" s="290">
        <f>SUM(C22:C26)</f>
        <v>85854.606345643842</v>
      </c>
      <c r="D27" s="290">
        <f>SUM(D22:D26)</f>
        <v>0</v>
      </c>
      <c r="E27" s="290">
        <f>E22+E26</f>
        <v>2060.5105522954523</v>
      </c>
      <c r="F27" s="290">
        <f>SUM(C27:E27)</f>
        <v>87915.116897939297</v>
      </c>
    </row>
    <row r="28" spans="1:6" outlineLevel="1" x14ac:dyDescent="0.35">
      <c r="A28" s="293">
        <v>0.03</v>
      </c>
      <c r="B28" s="287" t="s">
        <v>44</v>
      </c>
      <c r="C28" s="290">
        <f>C27*0.03</f>
        <v>2575.638190369315</v>
      </c>
      <c r="D28" s="290">
        <f>D27*0.03</f>
        <v>0</v>
      </c>
      <c r="E28" s="290">
        <f>E27*0.03</f>
        <v>61.815316568863565</v>
      </c>
      <c r="F28" s="290">
        <f>SUM(C28:E28)</f>
        <v>2637.4535069381786</v>
      </c>
    </row>
    <row r="29" spans="1:6" outlineLevel="1" x14ac:dyDescent="0.35">
      <c r="A29" s="293"/>
      <c r="B29" s="287" t="s">
        <v>42</v>
      </c>
      <c r="C29" s="292">
        <f>SUM(C27:C28)</f>
        <v>88430.244536013153</v>
      </c>
      <c r="D29" s="292">
        <f>SUM(D27:D28)</f>
        <v>0</v>
      </c>
      <c r="E29" s="292">
        <f>SUM(E27:E28)</f>
        <v>2122.3258688643159</v>
      </c>
      <c r="F29" s="292">
        <f>SUM(C29:E29)</f>
        <v>90552.570404877464</v>
      </c>
    </row>
    <row r="30" spans="1:6" outlineLevel="1" x14ac:dyDescent="0.35">
      <c r="A30" s="296">
        <v>0.2</v>
      </c>
      <c r="B30" s="287" t="s">
        <v>41</v>
      </c>
      <c r="C30" s="290">
        <f>C29*0.2</f>
        <v>17686.048907202632</v>
      </c>
      <c r="D30" s="290">
        <f>D29*0.2</f>
        <v>0</v>
      </c>
      <c r="E30" s="290">
        <f>E29*0.2</f>
        <v>424.46517377286318</v>
      </c>
      <c r="F30" s="290">
        <f>SUM(C30:E30)</f>
        <v>18110.514080975496</v>
      </c>
    </row>
    <row r="31" spans="1:6" outlineLevel="1" x14ac:dyDescent="0.35">
      <c r="A31" s="293"/>
      <c r="B31" s="287" t="s">
        <v>42</v>
      </c>
      <c r="C31" s="292">
        <f>SUM(C29:C30)</f>
        <v>106116.29344321578</v>
      </c>
      <c r="D31" s="292">
        <f>SUM(D29:D30)</f>
        <v>0</v>
      </c>
      <c r="E31" s="292">
        <f>SUM(E29:E30)</f>
        <v>2546.7910426371791</v>
      </c>
      <c r="F31" s="292">
        <f>SUM(F29:F30)</f>
        <v>108663.08448585296</v>
      </c>
    </row>
    <row r="32" spans="1:6" s="301" customFormat="1" x14ac:dyDescent="0.35">
      <c r="A32" s="297"/>
      <c r="B32" s="298" t="s">
        <v>54</v>
      </c>
      <c r="C32" s="298"/>
      <c r="D32" s="299"/>
      <c r="E32" s="298"/>
      <c r="F32" s="300">
        <f>F15*0.15*1.2</f>
        <v>222.70279030845305</v>
      </c>
    </row>
    <row r="33" spans="1:6" s="301" customFormat="1" x14ac:dyDescent="0.35">
      <c r="A33" s="302"/>
      <c r="D33" s="303"/>
      <c r="F33" s="304"/>
    </row>
    <row r="34" spans="1:6" s="301" customFormat="1" x14ac:dyDescent="0.35">
      <c r="D34" s="303"/>
    </row>
    <row r="35" spans="1:6" s="301" customFormat="1" x14ac:dyDescent="0.35">
      <c r="B35" s="301" t="s">
        <v>45</v>
      </c>
      <c r="C35" s="305" t="s">
        <v>43</v>
      </c>
      <c r="D35" s="305"/>
    </row>
    <row r="36" spans="1:6" x14ac:dyDescent="0.35">
      <c r="B36" s="306"/>
    </row>
  </sheetData>
  <mergeCells count="6">
    <mergeCell ref="C35:D35"/>
    <mergeCell ref="C1:F1"/>
    <mergeCell ref="B4:F4"/>
    <mergeCell ref="B6:D6"/>
    <mergeCell ref="A2:F2"/>
    <mergeCell ref="A3:F3"/>
  </mergeCells>
  <pageMargins left="0.39370078740157483" right="0.39370078740157483" top="0.78740157480314965" bottom="0.78740157480314965" header="0.39370078740157483" footer="0.39370078740157483"/>
  <pageSetup paperSize="9" scale="85" fitToHeight="2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140"/>
  <sheetViews>
    <sheetView showZeros="0" view="pageBreakPreview" zoomScale="60" zoomScaleNormal="100" workbookViewId="0">
      <selection activeCell="C17" sqref="C17:C20"/>
    </sheetView>
  </sheetViews>
  <sheetFormatPr defaultRowHeight="12.75" x14ac:dyDescent="0.2"/>
  <cols>
    <col min="1" max="1" width="3.7109375" style="6" customWidth="1"/>
    <col min="2" max="2" width="7.42578125" style="6" customWidth="1"/>
    <col min="3" max="3" width="29" style="6" customWidth="1"/>
    <col min="4" max="4" width="4.7109375" style="6" customWidth="1"/>
    <col min="5" max="5" width="5.5703125" style="6" customWidth="1"/>
    <col min="6" max="6" width="7" style="6" customWidth="1"/>
    <col min="7" max="7" width="5.7109375" style="6" customWidth="1"/>
    <col min="8" max="8" width="6.7109375" style="6" customWidth="1"/>
    <col min="9" max="9" width="5.7109375" style="6" customWidth="1"/>
    <col min="10" max="10" width="6.7109375" style="6" customWidth="1"/>
    <col min="11" max="11" width="13" style="6" customWidth="1"/>
    <col min="12" max="12" width="4.7109375" style="6" customWidth="1"/>
    <col min="13" max="13" width="7" style="6" customWidth="1"/>
    <col min="14" max="15" width="7.28515625" style="6" customWidth="1"/>
    <col min="16" max="16" width="8.85546875" style="6" customWidth="1"/>
    <col min="17" max="17" width="7" style="6" customWidth="1"/>
    <col min="18" max="18" width="9.28515625" style="6" customWidth="1"/>
    <col min="19" max="16384" width="9.140625" style="6"/>
  </cols>
  <sheetData>
    <row r="1" spans="1:18" x14ac:dyDescent="0.2">
      <c r="D1" s="49"/>
      <c r="E1" s="49"/>
      <c r="F1" s="49"/>
      <c r="G1" s="49"/>
      <c r="H1" s="49"/>
      <c r="I1" s="49"/>
      <c r="J1" s="49"/>
      <c r="K1" s="49"/>
    </row>
    <row r="2" spans="1:18" x14ac:dyDescent="0.2">
      <c r="D2" s="49"/>
      <c r="E2" s="49"/>
      <c r="F2" s="49"/>
      <c r="G2" s="49"/>
      <c r="H2" s="49"/>
      <c r="I2" s="49"/>
      <c r="J2" s="49"/>
      <c r="K2" s="49"/>
    </row>
    <row r="3" spans="1:18" ht="15" x14ac:dyDescent="0.2">
      <c r="A3" s="215" t="s">
        <v>160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18" x14ac:dyDescent="0.2">
      <c r="A4" s="216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</row>
    <row r="5" spans="1:18" ht="15" customHeight="1" x14ac:dyDescent="0.2"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217"/>
      <c r="P5" s="217"/>
      <c r="Q5" s="217"/>
      <c r="R5" s="217"/>
    </row>
    <row r="6" spans="1:18" ht="14.25" x14ac:dyDescent="0.2">
      <c r="A6" s="218" t="s">
        <v>163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</row>
    <row r="7" spans="1:18" ht="1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8" ht="13.5" x14ac:dyDescent="0.2">
      <c r="A8" s="10"/>
      <c r="J8" s="219" t="s">
        <v>25</v>
      </c>
      <c r="K8" s="219"/>
      <c r="L8" s="220" t="s">
        <v>8</v>
      </c>
      <c r="M8" s="220"/>
      <c r="N8" s="220"/>
      <c r="O8" s="220"/>
      <c r="P8" s="33">
        <v>2508.12</v>
      </c>
    </row>
    <row r="9" spans="1:18" ht="13.5" x14ac:dyDescent="0.2">
      <c r="A9" s="221" t="s">
        <v>26</v>
      </c>
      <c r="B9" s="221"/>
      <c r="C9" s="221"/>
      <c r="D9" s="221"/>
      <c r="E9" s="221"/>
      <c r="F9" s="222">
        <f>P138</f>
        <v>82482.514929056691</v>
      </c>
      <c r="G9" s="223"/>
      <c r="H9" s="11" t="s">
        <v>9</v>
      </c>
      <c r="J9" s="12"/>
      <c r="K9" s="12"/>
      <c r="L9" s="220" t="s">
        <v>27</v>
      </c>
      <c r="M9" s="220"/>
      <c r="N9" s="220"/>
      <c r="O9" s="220"/>
      <c r="P9" s="33">
        <v>3069.63</v>
      </c>
    </row>
    <row r="10" spans="1:18" ht="13.5" x14ac:dyDescent="0.2">
      <c r="A10" s="10"/>
      <c r="C10" s="192"/>
      <c r="D10" s="192"/>
      <c r="E10" s="192"/>
      <c r="F10" s="193"/>
      <c r="G10" s="193"/>
      <c r="H10" s="11"/>
      <c r="J10" s="12"/>
      <c r="K10" s="187" t="s">
        <v>16</v>
      </c>
      <c r="L10" s="187"/>
      <c r="M10" s="187"/>
      <c r="N10" s="187"/>
      <c r="O10" s="187"/>
      <c r="P10" s="33">
        <v>1.0657000000000001</v>
      </c>
    </row>
    <row r="11" spans="1:18" ht="13.5" x14ac:dyDescent="0.2">
      <c r="A11" s="10"/>
      <c r="K11" s="48"/>
      <c r="L11" s="48"/>
      <c r="M11" s="48"/>
      <c r="N11" s="48"/>
      <c r="O11" s="48"/>
      <c r="P11" s="49"/>
    </row>
    <row r="12" spans="1:18" ht="22.5" customHeight="1" x14ac:dyDescent="0.2">
      <c r="A12" s="191" t="s">
        <v>0</v>
      </c>
      <c r="B12" s="190" t="s">
        <v>18</v>
      </c>
      <c r="C12" s="191" t="s">
        <v>28</v>
      </c>
      <c r="D12" s="190" t="s">
        <v>22</v>
      </c>
      <c r="E12" s="190" t="s">
        <v>5</v>
      </c>
      <c r="F12" s="190" t="s">
        <v>29</v>
      </c>
      <c r="G12" s="191" t="s">
        <v>19</v>
      </c>
      <c r="H12" s="191"/>
      <c r="I12" s="191"/>
      <c r="J12" s="191"/>
      <c r="K12" s="191"/>
      <c r="L12" s="191"/>
      <c r="M12" s="191"/>
      <c r="N12" s="191"/>
      <c r="O12" s="191"/>
      <c r="P12" s="191" t="s">
        <v>30</v>
      </c>
      <c r="Q12" s="191" t="s">
        <v>31</v>
      </c>
      <c r="R12" s="13" t="s">
        <v>31</v>
      </c>
    </row>
    <row r="13" spans="1:18" ht="13.5" customHeight="1" x14ac:dyDescent="0.2">
      <c r="A13" s="191"/>
      <c r="B13" s="190"/>
      <c r="C13" s="191"/>
      <c r="D13" s="190"/>
      <c r="E13" s="190"/>
      <c r="F13" s="190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3" t="s">
        <v>1</v>
      </c>
    </row>
    <row r="14" spans="1:18" ht="20.25" customHeight="1" x14ac:dyDescent="0.2">
      <c r="A14" s="191"/>
      <c r="B14" s="190"/>
      <c r="C14" s="191"/>
      <c r="D14" s="190"/>
      <c r="E14" s="190"/>
      <c r="F14" s="190"/>
      <c r="G14" s="191" t="s">
        <v>10</v>
      </c>
      <c r="H14" s="191"/>
      <c r="I14" s="191" t="s">
        <v>32</v>
      </c>
      <c r="J14" s="191"/>
      <c r="K14" s="191" t="s">
        <v>33</v>
      </c>
      <c r="L14" s="191"/>
      <c r="M14" s="191"/>
      <c r="N14" s="191"/>
      <c r="O14" s="191"/>
      <c r="P14" s="191"/>
      <c r="Q14" s="191"/>
      <c r="R14" s="14">
        <f>P10</f>
        <v>1.0657000000000001</v>
      </c>
    </row>
    <row r="15" spans="1:18" ht="42.75" x14ac:dyDescent="0.2">
      <c r="A15" s="191"/>
      <c r="B15" s="190"/>
      <c r="C15" s="191"/>
      <c r="D15" s="190"/>
      <c r="E15" s="190"/>
      <c r="F15" s="190"/>
      <c r="G15" s="47" t="s">
        <v>11</v>
      </c>
      <c r="H15" s="46" t="s">
        <v>12</v>
      </c>
      <c r="I15" s="47" t="s">
        <v>11</v>
      </c>
      <c r="J15" s="46" t="s">
        <v>12</v>
      </c>
      <c r="K15" s="46" t="s">
        <v>20</v>
      </c>
      <c r="L15" s="47" t="s">
        <v>23</v>
      </c>
      <c r="M15" s="46" t="s">
        <v>24</v>
      </c>
      <c r="N15" s="46" t="s">
        <v>34</v>
      </c>
      <c r="O15" s="47" t="s">
        <v>35</v>
      </c>
      <c r="P15" s="5" t="s">
        <v>13</v>
      </c>
      <c r="Q15" s="5" t="s">
        <v>13</v>
      </c>
      <c r="R15" s="5" t="s">
        <v>13</v>
      </c>
    </row>
    <row r="16" spans="1:18" x14ac:dyDescent="0.2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  <c r="Q16" s="15">
        <v>17</v>
      </c>
      <c r="R16" s="15">
        <v>18</v>
      </c>
    </row>
    <row r="17" spans="1:18" ht="12.75" customHeight="1" x14ac:dyDescent="0.2">
      <c r="A17" s="135"/>
      <c r="B17" s="194"/>
      <c r="C17" s="170" t="s">
        <v>156</v>
      </c>
      <c r="D17" s="135"/>
      <c r="E17" s="197"/>
      <c r="F17" s="198">
        <f>H17+J17+R17</f>
        <v>0</v>
      </c>
      <c r="G17" s="189"/>
      <c r="H17" s="188">
        <f>G17*$P$8/1000</f>
        <v>0</v>
      </c>
      <c r="I17" s="189"/>
      <c r="J17" s="188">
        <f>I17*$P$9/1000</f>
        <v>0</v>
      </c>
      <c r="K17" s="32"/>
      <c r="L17" s="32"/>
      <c r="M17" s="32"/>
      <c r="N17" s="45"/>
      <c r="O17" s="5">
        <f t="shared" ref="O17:O72" si="0">M17*N17</f>
        <v>0</v>
      </c>
      <c r="P17" s="188">
        <f>E17*F17</f>
        <v>0</v>
      </c>
      <c r="Q17" s="188">
        <f>SUM(O17:O20)</f>
        <v>0</v>
      </c>
      <c r="R17" s="188">
        <f>Q17*1.02*1.05*$R$14</f>
        <v>0</v>
      </c>
    </row>
    <row r="18" spans="1:18" ht="12.75" customHeight="1" x14ac:dyDescent="0.2">
      <c r="A18" s="135"/>
      <c r="B18" s="194"/>
      <c r="C18" s="195"/>
      <c r="D18" s="135"/>
      <c r="E18" s="197"/>
      <c r="F18" s="198"/>
      <c r="G18" s="189"/>
      <c r="H18" s="188"/>
      <c r="I18" s="189"/>
      <c r="J18" s="188"/>
      <c r="K18" s="4"/>
      <c r="L18" s="4"/>
      <c r="M18" s="4"/>
      <c r="N18" s="45"/>
      <c r="O18" s="5">
        <f t="shared" si="0"/>
        <v>0</v>
      </c>
      <c r="P18" s="188"/>
      <c r="Q18" s="188"/>
      <c r="R18" s="188"/>
    </row>
    <row r="19" spans="1:18" ht="12.75" customHeight="1" x14ac:dyDescent="0.2">
      <c r="A19" s="135"/>
      <c r="B19" s="194"/>
      <c r="C19" s="195"/>
      <c r="D19" s="135"/>
      <c r="E19" s="197"/>
      <c r="F19" s="198"/>
      <c r="G19" s="189"/>
      <c r="H19" s="188"/>
      <c r="I19" s="189"/>
      <c r="J19" s="188"/>
      <c r="K19" s="4"/>
      <c r="L19" s="4"/>
      <c r="M19" s="7"/>
      <c r="N19" s="45"/>
      <c r="O19" s="5">
        <f t="shared" si="0"/>
        <v>0</v>
      </c>
      <c r="P19" s="188"/>
      <c r="Q19" s="188"/>
      <c r="R19" s="188"/>
    </row>
    <row r="20" spans="1:18" ht="12.75" customHeight="1" x14ac:dyDescent="0.2">
      <c r="A20" s="135"/>
      <c r="B20" s="194"/>
      <c r="C20" s="196"/>
      <c r="D20" s="135"/>
      <c r="E20" s="197"/>
      <c r="F20" s="198"/>
      <c r="G20" s="189"/>
      <c r="H20" s="188"/>
      <c r="I20" s="189"/>
      <c r="J20" s="188"/>
      <c r="K20" s="4"/>
      <c r="L20" s="4"/>
      <c r="M20" s="4"/>
      <c r="N20" s="45"/>
      <c r="O20" s="5">
        <f t="shared" si="0"/>
        <v>0</v>
      </c>
      <c r="P20" s="188"/>
      <c r="Q20" s="188"/>
      <c r="R20" s="188"/>
    </row>
    <row r="21" spans="1:18" ht="12.75" customHeight="1" x14ac:dyDescent="0.2">
      <c r="A21" s="135">
        <v>1</v>
      </c>
      <c r="B21" s="241" t="s">
        <v>87</v>
      </c>
      <c r="C21" s="244" t="s">
        <v>94</v>
      </c>
      <c r="D21" s="245" t="s">
        <v>2</v>
      </c>
      <c r="E21" s="226">
        <v>4600</v>
      </c>
      <c r="F21" s="198">
        <f>H21+J21+R21</f>
        <v>0.76740750000000002</v>
      </c>
      <c r="G21" s="228"/>
      <c r="H21" s="188">
        <f>G21*$P$8/1000</f>
        <v>0</v>
      </c>
      <c r="I21" s="228">
        <v>0.25</v>
      </c>
      <c r="J21" s="188">
        <f>I21*$P$9/1000</f>
        <v>0.76740750000000002</v>
      </c>
      <c r="K21" s="4"/>
      <c r="L21" s="4"/>
      <c r="M21" s="4"/>
      <c r="N21" s="45"/>
      <c r="O21" s="5">
        <f t="shared" si="0"/>
        <v>0</v>
      </c>
      <c r="P21" s="188">
        <f>E21*F21</f>
        <v>3530.0745000000002</v>
      </c>
      <c r="Q21" s="188">
        <f>SUM(O21:O24)</f>
        <v>0</v>
      </c>
      <c r="R21" s="134">
        <f>Q21*1.02*1.05*$R$14</f>
        <v>0</v>
      </c>
    </row>
    <row r="22" spans="1:18" ht="12.75" customHeight="1" x14ac:dyDescent="0.2">
      <c r="A22" s="135"/>
      <c r="B22" s="242"/>
      <c r="C22" s="244"/>
      <c r="D22" s="245"/>
      <c r="E22" s="226"/>
      <c r="F22" s="198"/>
      <c r="G22" s="228"/>
      <c r="H22" s="188"/>
      <c r="I22" s="228"/>
      <c r="J22" s="188"/>
      <c r="K22" s="4"/>
      <c r="L22" s="4"/>
      <c r="M22" s="4"/>
      <c r="N22" s="45"/>
      <c r="O22" s="5">
        <f t="shared" si="0"/>
        <v>0</v>
      </c>
      <c r="P22" s="188"/>
      <c r="Q22" s="188"/>
      <c r="R22" s="134"/>
    </row>
    <row r="23" spans="1:18" ht="12.75" customHeight="1" x14ac:dyDescent="0.2">
      <c r="A23" s="135"/>
      <c r="B23" s="242"/>
      <c r="C23" s="244"/>
      <c r="D23" s="245"/>
      <c r="E23" s="226"/>
      <c r="F23" s="198"/>
      <c r="G23" s="228"/>
      <c r="H23" s="188"/>
      <c r="I23" s="228"/>
      <c r="J23" s="188"/>
      <c r="K23" s="4"/>
      <c r="L23" s="4"/>
      <c r="M23" s="7"/>
      <c r="N23" s="45"/>
      <c r="O23" s="5">
        <f t="shared" si="0"/>
        <v>0</v>
      </c>
      <c r="P23" s="188"/>
      <c r="Q23" s="188"/>
      <c r="R23" s="134"/>
    </row>
    <row r="24" spans="1:18" ht="12.75" customHeight="1" x14ac:dyDescent="0.2">
      <c r="A24" s="135"/>
      <c r="B24" s="243"/>
      <c r="C24" s="244"/>
      <c r="D24" s="245"/>
      <c r="E24" s="226"/>
      <c r="F24" s="198"/>
      <c r="G24" s="228"/>
      <c r="H24" s="188"/>
      <c r="I24" s="228"/>
      <c r="J24" s="188"/>
      <c r="K24" s="4"/>
      <c r="L24" s="4"/>
      <c r="M24" s="4"/>
      <c r="N24" s="45"/>
      <c r="O24" s="5">
        <f t="shared" si="0"/>
        <v>0</v>
      </c>
      <c r="P24" s="188"/>
      <c r="Q24" s="188"/>
      <c r="R24" s="134"/>
    </row>
    <row r="25" spans="1:18" ht="12.75" customHeight="1" x14ac:dyDescent="0.2">
      <c r="A25" s="135">
        <v>2</v>
      </c>
      <c r="B25" s="194" t="s">
        <v>86</v>
      </c>
      <c r="C25" s="232" t="s">
        <v>95</v>
      </c>
      <c r="D25" s="234" t="s">
        <v>4</v>
      </c>
      <c r="E25" s="237">
        <v>253.1</v>
      </c>
      <c r="F25" s="238">
        <f>H25+J25+R25</f>
        <v>4.4782970400000002</v>
      </c>
      <c r="G25" s="239">
        <v>0.82599999999999996</v>
      </c>
      <c r="H25" s="134">
        <f>G25*$P$8/1000</f>
        <v>2.0717071199999997</v>
      </c>
      <c r="I25" s="240">
        <v>0.78400000000000003</v>
      </c>
      <c r="J25" s="134">
        <f>I25*$P$9/1000</f>
        <v>2.4065899200000005</v>
      </c>
      <c r="K25" s="34"/>
      <c r="L25" s="34"/>
      <c r="M25" s="34"/>
      <c r="N25" s="67"/>
      <c r="O25" s="35">
        <f t="shared" si="0"/>
        <v>0</v>
      </c>
      <c r="P25" s="134">
        <f>E25*F25</f>
        <v>1133.4569808240001</v>
      </c>
      <c r="Q25" s="134">
        <f>SUM(O25:O28)</f>
        <v>0</v>
      </c>
      <c r="R25" s="134">
        <f>Q25*1.02*1.05*$R$14</f>
        <v>0</v>
      </c>
    </row>
    <row r="26" spans="1:18" ht="12.75" customHeight="1" x14ac:dyDescent="0.2">
      <c r="A26" s="135"/>
      <c r="B26" s="194"/>
      <c r="C26" s="168"/>
      <c r="D26" s="235"/>
      <c r="E26" s="140"/>
      <c r="F26" s="238"/>
      <c r="G26" s="239"/>
      <c r="H26" s="134"/>
      <c r="I26" s="240"/>
      <c r="J26" s="134"/>
      <c r="K26" s="34"/>
      <c r="L26" s="34"/>
      <c r="M26" s="34"/>
      <c r="N26" s="67"/>
      <c r="O26" s="35">
        <f t="shared" si="0"/>
        <v>0</v>
      </c>
      <c r="P26" s="134"/>
      <c r="Q26" s="134"/>
      <c r="R26" s="134"/>
    </row>
    <row r="27" spans="1:18" ht="12.75" customHeight="1" x14ac:dyDescent="0.2">
      <c r="A27" s="135"/>
      <c r="B27" s="194"/>
      <c r="C27" s="168"/>
      <c r="D27" s="235"/>
      <c r="E27" s="140"/>
      <c r="F27" s="238"/>
      <c r="G27" s="239"/>
      <c r="H27" s="134"/>
      <c r="I27" s="240"/>
      <c r="J27" s="134"/>
      <c r="K27" s="34"/>
      <c r="L27" s="34"/>
      <c r="M27" s="36"/>
      <c r="N27" s="67"/>
      <c r="O27" s="35">
        <f t="shared" si="0"/>
        <v>0</v>
      </c>
      <c r="P27" s="134"/>
      <c r="Q27" s="134"/>
      <c r="R27" s="134"/>
    </row>
    <row r="28" spans="1:18" ht="12.75" customHeight="1" x14ac:dyDescent="0.2">
      <c r="A28" s="135"/>
      <c r="B28" s="194"/>
      <c r="C28" s="233"/>
      <c r="D28" s="236"/>
      <c r="E28" s="141"/>
      <c r="F28" s="238"/>
      <c r="G28" s="239"/>
      <c r="H28" s="134"/>
      <c r="I28" s="240"/>
      <c r="J28" s="134"/>
      <c r="K28" s="34"/>
      <c r="L28" s="34"/>
      <c r="M28" s="34"/>
      <c r="N28" s="67"/>
      <c r="O28" s="35">
        <f t="shared" si="0"/>
        <v>0</v>
      </c>
      <c r="P28" s="134"/>
      <c r="Q28" s="134"/>
      <c r="R28" s="134"/>
    </row>
    <row r="29" spans="1:18" ht="12.75" customHeight="1" x14ac:dyDescent="0.2">
      <c r="A29" s="135">
        <v>3</v>
      </c>
      <c r="B29" s="194" t="s">
        <v>86</v>
      </c>
      <c r="C29" s="232" t="s">
        <v>136</v>
      </c>
      <c r="D29" s="234" t="s">
        <v>4</v>
      </c>
      <c r="E29" s="237">
        <v>7.9</v>
      </c>
      <c r="F29" s="238">
        <f>H29+J29+R29</f>
        <v>4.4782970400000002</v>
      </c>
      <c r="G29" s="239">
        <v>0.82599999999999996</v>
      </c>
      <c r="H29" s="134">
        <f>G29*$P$8/1000</f>
        <v>2.0717071199999997</v>
      </c>
      <c r="I29" s="240">
        <v>0.78400000000000003</v>
      </c>
      <c r="J29" s="134">
        <f>I29*$P$9/1000</f>
        <v>2.4065899200000005</v>
      </c>
      <c r="K29" s="34"/>
      <c r="L29" s="34"/>
      <c r="M29" s="34"/>
      <c r="N29" s="67"/>
      <c r="O29" s="35">
        <f t="shared" ref="O29:O32" si="1">M29*N29</f>
        <v>0</v>
      </c>
      <c r="P29" s="134">
        <f>E29*F29</f>
        <v>35.378546616000001</v>
      </c>
      <c r="Q29" s="134">
        <f>SUM(O29:O32)</f>
        <v>0</v>
      </c>
      <c r="R29" s="134">
        <f>Q29*1.02*1.05*$R$14</f>
        <v>0</v>
      </c>
    </row>
    <row r="30" spans="1:18" ht="12.75" customHeight="1" x14ac:dyDescent="0.2">
      <c r="A30" s="135"/>
      <c r="B30" s="194"/>
      <c r="C30" s="168"/>
      <c r="D30" s="235"/>
      <c r="E30" s="140"/>
      <c r="F30" s="238"/>
      <c r="G30" s="239"/>
      <c r="H30" s="134"/>
      <c r="I30" s="240"/>
      <c r="J30" s="134"/>
      <c r="K30" s="34"/>
      <c r="L30" s="34"/>
      <c r="M30" s="34"/>
      <c r="N30" s="67"/>
      <c r="O30" s="35">
        <f t="shared" si="1"/>
        <v>0</v>
      </c>
      <c r="P30" s="134"/>
      <c r="Q30" s="134"/>
      <c r="R30" s="134"/>
    </row>
    <row r="31" spans="1:18" ht="12.75" customHeight="1" x14ac:dyDescent="0.2">
      <c r="A31" s="135"/>
      <c r="B31" s="194"/>
      <c r="C31" s="168"/>
      <c r="D31" s="235"/>
      <c r="E31" s="140"/>
      <c r="F31" s="238"/>
      <c r="G31" s="239"/>
      <c r="H31" s="134"/>
      <c r="I31" s="240"/>
      <c r="J31" s="134"/>
      <c r="K31" s="34"/>
      <c r="L31" s="34"/>
      <c r="M31" s="36"/>
      <c r="N31" s="67"/>
      <c r="O31" s="35">
        <f t="shared" si="1"/>
        <v>0</v>
      </c>
      <c r="P31" s="134"/>
      <c r="Q31" s="134"/>
      <c r="R31" s="134"/>
    </row>
    <row r="32" spans="1:18" ht="12.75" customHeight="1" x14ac:dyDescent="0.2">
      <c r="A32" s="135"/>
      <c r="B32" s="194"/>
      <c r="C32" s="233"/>
      <c r="D32" s="236"/>
      <c r="E32" s="141"/>
      <c r="F32" s="238"/>
      <c r="G32" s="239"/>
      <c r="H32" s="134"/>
      <c r="I32" s="240"/>
      <c r="J32" s="134"/>
      <c r="K32" s="34"/>
      <c r="L32" s="34"/>
      <c r="M32" s="34"/>
      <c r="N32" s="67"/>
      <c r="O32" s="35">
        <f t="shared" si="1"/>
        <v>0</v>
      </c>
      <c r="P32" s="134"/>
      <c r="Q32" s="134"/>
      <c r="R32" s="134"/>
    </row>
    <row r="33" spans="1:18" ht="12.75" customHeight="1" x14ac:dyDescent="0.2">
      <c r="A33" s="135">
        <v>4</v>
      </c>
      <c r="B33" s="224" t="s">
        <v>149</v>
      </c>
      <c r="C33" s="246" t="s">
        <v>142</v>
      </c>
      <c r="D33" s="248" t="s">
        <v>88</v>
      </c>
      <c r="E33" s="250">
        <v>522</v>
      </c>
      <c r="F33" s="198">
        <f>H33+J33+R33</f>
        <v>0.62146159999999995</v>
      </c>
      <c r="G33" s="228">
        <v>0.18</v>
      </c>
      <c r="H33" s="188">
        <f>G33*$P$8/1000</f>
        <v>0.45146159999999996</v>
      </c>
      <c r="I33" s="231"/>
      <c r="J33" s="188">
        <v>0.17</v>
      </c>
      <c r="K33" s="4"/>
      <c r="L33" s="4"/>
      <c r="M33" s="4"/>
      <c r="N33" s="45"/>
      <c r="O33" s="5">
        <f t="shared" si="0"/>
        <v>0</v>
      </c>
      <c r="P33" s="188">
        <f>E33*F33</f>
        <v>324.40295519999995</v>
      </c>
      <c r="Q33" s="188">
        <f>SUM(O33:O36)</f>
        <v>0</v>
      </c>
      <c r="R33" s="134">
        <f t="shared" ref="R33" si="2">Q33*1.02*1.05*$R$14</f>
        <v>0</v>
      </c>
    </row>
    <row r="34" spans="1:18" ht="12.75" customHeight="1" x14ac:dyDescent="0.2">
      <c r="A34" s="135"/>
      <c r="B34" s="224"/>
      <c r="C34" s="247"/>
      <c r="D34" s="249"/>
      <c r="E34" s="251"/>
      <c r="F34" s="198"/>
      <c r="G34" s="228"/>
      <c r="H34" s="188"/>
      <c r="I34" s="231"/>
      <c r="J34" s="188"/>
      <c r="K34" s="4"/>
      <c r="L34" s="4"/>
      <c r="M34" s="4"/>
      <c r="N34" s="45"/>
      <c r="O34" s="5">
        <f t="shared" si="0"/>
        <v>0</v>
      </c>
      <c r="P34" s="188"/>
      <c r="Q34" s="188"/>
      <c r="R34" s="134"/>
    </row>
    <row r="35" spans="1:18" ht="12.75" customHeight="1" x14ac:dyDescent="0.2">
      <c r="A35" s="135"/>
      <c r="B35" s="224"/>
      <c r="C35" s="247"/>
      <c r="D35" s="249"/>
      <c r="E35" s="251"/>
      <c r="F35" s="198"/>
      <c r="G35" s="228"/>
      <c r="H35" s="188"/>
      <c r="I35" s="231"/>
      <c r="J35" s="188"/>
      <c r="K35" s="4"/>
      <c r="L35" s="4"/>
      <c r="M35" s="7"/>
      <c r="N35" s="45"/>
      <c r="O35" s="5">
        <f t="shared" si="0"/>
        <v>0</v>
      </c>
      <c r="P35" s="188"/>
      <c r="Q35" s="188"/>
      <c r="R35" s="134"/>
    </row>
    <row r="36" spans="1:18" ht="12.75" customHeight="1" x14ac:dyDescent="0.2">
      <c r="A36" s="135"/>
      <c r="B36" s="224"/>
      <c r="C36" s="233"/>
      <c r="D36" s="236"/>
      <c r="E36" s="252"/>
      <c r="F36" s="198"/>
      <c r="G36" s="228"/>
      <c r="H36" s="188"/>
      <c r="I36" s="231"/>
      <c r="J36" s="188"/>
      <c r="K36" s="4"/>
      <c r="L36" s="4"/>
      <c r="M36" s="4"/>
      <c r="N36" s="45"/>
      <c r="O36" s="5">
        <f t="shared" si="0"/>
        <v>0</v>
      </c>
      <c r="P36" s="188"/>
      <c r="Q36" s="188"/>
      <c r="R36" s="134"/>
    </row>
    <row r="37" spans="1:18" s="1" customFormat="1" ht="12.75" customHeight="1" x14ac:dyDescent="0.2">
      <c r="A37" s="135">
        <v>5</v>
      </c>
      <c r="B37" s="136" t="s">
        <v>130</v>
      </c>
      <c r="C37" s="137" t="s">
        <v>128</v>
      </c>
      <c r="D37" s="138" t="s">
        <v>4</v>
      </c>
      <c r="E37" s="139">
        <v>199.9</v>
      </c>
      <c r="F37" s="142">
        <f>H37+J37+R37</f>
        <v>0.32569339590000002</v>
      </c>
      <c r="G37" s="143">
        <v>4.9100000000000003E-3</v>
      </c>
      <c r="H37" s="133">
        <f>G37*$P$8/1000</f>
        <v>1.23148692E-2</v>
      </c>
      <c r="I37" s="143">
        <v>0.10209</v>
      </c>
      <c r="J37" s="133">
        <f>I37*$P$9/1000</f>
        <v>0.31337852669999999</v>
      </c>
      <c r="K37" s="2"/>
      <c r="L37" s="2"/>
      <c r="M37" s="2"/>
      <c r="N37" s="58"/>
      <c r="O37" s="19">
        <f t="shared" si="0"/>
        <v>0</v>
      </c>
      <c r="P37" s="133">
        <f>E37*F37</f>
        <v>65.106109840409999</v>
      </c>
      <c r="Q37" s="133">
        <f>SUM(O37:O40)</f>
        <v>0</v>
      </c>
      <c r="R37" s="134">
        <f t="shared" ref="R37" si="3">Q37*1.02*1.05*$R$14</f>
        <v>0</v>
      </c>
    </row>
    <row r="38" spans="1:18" s="1" customFormat="1" ht="12.75" customHeight="1" x14ac:dyDescent="0.2">
      <c r="A38" s="135"/>
      <c r="B38" s="136"/>
      <c r="C38" s="137"/>
      <c r="D38" s="138"/>
      <c r="E38" s="140"/>
      <c r="F38" s="142"/>
      <c r="G38" s="143"/>
      <c r="H38" s="133"/>
      <c r="I38" s="143"/>
      <c r="J38" s="133"/>
      <c r="K38" s="2"/>
      <c r="L38" s="2"/>
      <c r="M38" s="2"/>
      <c r="N38" s="58"/>
      <c r="O38" s="19">
        <f t="shared" si="0"/>
        <v>0</v>
      </c>
      <c r="P38" s="133"/>
      <c r="Q38" s="133"/>
      <c r="R38" s="134"/>
    </row>
    <row r="39" spans="1:18" s="1" customFormat="1" ht="12.75" customHeight="1" x14ac:dyDescent="0.2">
      <c r="A39" s="135"/>
      <c r="B39" s="136"/>
      <c r="C39" s="137"/>
      <c r="D39" s="138"/>
      <c r="E39" s="140"/>
      <c r="F39" s="142"/>
      <c r="G39" s="143"/>
      <c r="H39" s="133"/>
      <c r="I39" s="143"/>
      <c r="J39" s="133"/>
      <c r="K39" s="2"/>
      <c r="L39" s="2"/>
      <c r="M39" s="8"/>
      <c r="N39" s="58"/>
      <c r="O39" s="19">
        <f t="shared" si="0"/>
        <v>0</v>
      </c>
      <c r="P39" s="133"/>
      <c r="Q39" s="133"/>
      <c r="R39" s="134"/>
    </row>
    <row r="40" spans="1:18" s="1" customFormat="1" ht="12.75" customHeight="1" x14ac:dyDescent="0.2">
      <c r="A40" s="135"/>
      <c r="B40" s="136"/>
      <c r="C40" s="137"/>
      <c r="D40" s="138"/>
      <c r="E40" s="141"/>
      <c r="F40" s="142"/>
      <c r="G40" s="143"/>
      <c r="H40" s="133"/>
      <c r="I40" s="143"/>
      <c r="J40" s="133"/>
      <c r="K40" s="2"/>
      <c r="L40" s="2"/>
      <c r="M40" s="2"/>
      <c r="N40" s="58"/>
      <c r="O40" s="19">
        <f t="shared" si="0"/>
        <v>0</v>
      </c>
      <c r="P40" s="133"/>
      <c r="Q40" s="133"/>
      <c r="R40" s="134"/>
    </row>
    <row r="41" spans="1:18" s="1" customFormat="1" ht="12.75" customHeight="1" x14ac:dyDescent="0.2">
      <c r="A41" s="135">
        <v>6</v>
      </c>
      <c r="B41" s="136" t="s">
        <v>129</v>
      </c>
      <c r="C41" s="136" t="s">
        <v>112</v>
      </c>
      <c r="D41" s="155" t="s">
        <v>4</v>
      </c>
      <c r="E41" s="156">
        <v>758.1</v>
      </c>
      <c r="F41" s="147">
        <f>H41+J41+R41</f>
        <v>0.45050381729999994</v>
      </c>
      <c r="G41" s="159">
        <v>6.77E-3</v>
      </c>
      <c r="H41" s="150">
        <f>G41*$P$8/1000</f>
        <v>1.6979972399999998E-2</v>
      </c>
      <c r="I41" s="159">
        <v>0.14122999999999999</v>
      </c>
      <c r="J41" s="150">
        <f>I41*$P$9/1000</f>
        <v>0.43352384489999995</v>
      </c>
      <c r="K41" s="59"/>
      <c r="L41" s="59"/>
      <c r="M41" s="59"/>
      <c r="N41" s="60"/>
      <c r="O41" s="61">
        <f t="shared" si="0"/>
        <v>0</v>
      </c>
      <c r="P41" s="150">
        <f>E41*F41</f>
        <v>341.52694389512999</v>
      </c>
      <c r="Q41" s="150">
        <f>SUM(O41:O44)</f>
        <v>0</v>
      </c>
      <c r="R41" s="150">
        <f>Q41*1.02*1.05*$R$14</f>
        <v>0</v>
      </c>
    </row>
    <row r="42" spans="1:18" s="1" customFormat="1" ht="12.75" customHeight="1" x14ac:dyDescent="0.2">
      <c r="A42" s="135"/>
      <c r="B42" s="136"/>
      <c r="C42" s="136"/>
      <c r="D42" s="155"/>
      <c r="E42" s="157"/>
      <c r="F42" s="147"/>
      <c r="G42" s="159"/>
      <c r="H42" s="150"/>
      <c r="I42" s="159"/>
      <c r="J42" s="150"/>
      <c r="K42" s="59"/>
      <c r="L42" s="59"/>
      <c r="M42" s="59"/>
      <c r="N42" s="60"/>
      <c r="O42" s="61">
        <f t="shared" si="0"/>
        <v>0</v>
      </c>
      <c r="P42" s="150"/>
      <c r="Q42" s="150"/>
      <c r="R42" s="150"/>
    </row>
    <row r="43" spans="1:18" s="1" customFormat="1" ht="12.75" customHeight="1" x14ac:dyDescent="0.2">
      <c r="A43" s="135"/>
      <c r="B43" s="136"/>
      <c r="C43" s="136"/>
      <c r="D43" s="155"/>
      <c r="E43" s="157"/>
      <c r="F43" s="147"/>
      <c r="G43" s="159"/>
      <c r="H43" s="150"/>
      <c r="I43" s="159"/>
      <c r="J43" s="150"/>
      <c r="K43" s="59"/>
      <c r="L43" s="59"/>
      <c r="M43" s="62"/>
      <c r="N43" s="60"/>
      <c r="O43" s="61">
        <f t="shared" si="0"/>
        <v>0</v>
      </c>
      <c r="P43" s="150"/>
      <c r="Q43" s="150"/>
      <c r="R43" s="150"/>
    </row>
    <row r="44" spans="1:18" s="1" customFormat="1" ht="12.75" customHeight="1" x14ac:dyDescent="0.2">
      <c r="A44" s="135"/>
      <c r="B44" s="136"/>
      <c r="C44" s="136"/>
      <c r="D44" s="155"/>
      <c r="E44" s="158"/>
      <c r="F44" s="147"/>
      <c r="G44" s="159"/>
      <c r="H44" s="150"/>
      <c r="I44" s="159"/>
      <c r="J44" s="150"/>
      <c r="K44" s="59"/>
      <c r="L44" s="59"/>
      <c r="M44" s="59"/>
      <c r="N44" s="60"/>
      <c r="O44" s="61">
        <f t="shared" si="0"/>
        <v>0</v>
      </c>
      <c r="P44" s="150"/>
      <c r="Q44" s="150"/>
      <c r="R44" s="150"/>
    </row>
    <row r="45" spans="1:18" s="1" customFormat="1" ht="12.75" customHeight="1" x14ac:dyDescent="0.2">
      <c r="A45" s="135">
        <v>7</v>
      </c>
      <c r="B45" s="151" t="s">
        <v>122</v>
      </c>
      <c r="C45" s="152" t="s">
        <v>113</v>
      </c>
      <c r="D45" s="155" t="s">
        <v>4</v>
      </c>
      <c r="E45" s="156">
        <v>869.3</v>
      </c>
      <c r="F45" s="147">
        <f>H45+J45+R45</f>
        <v>0.55584005400000003</v>
      </c>
      <c r="G45" s="159">
        <v>8.2699999999999996E-3</v>
      </c>
      <c r="H45" s="150">
        <f>G45*$P$8/1000</f>
        <v>2.0742152399999998E-2</v>
      </c>
      <c r="I45" s="159">
        <v>0.17432</v>
      </c>
      <c r="J45" s="150">
        <f>I45*$P$9/1000</f>
        <v>0.53509790160000004</v>
      </c>
      <c r="K45" s="59"/>
      <c r="L45" s="59"/>
      <c r="M45" s="59"/>
      <c r="N45" s="60"/>
      <c r="O45" s="61">
        <f t="shared" si="0"/>
        <v>0</v>
      </c>
      <c r="P45" s="150">
        <f>E45*F45</f>
        <v>483.19175894220001</v>
      </c>
      <c r="Q45" s="150">
        <f>SUM(O45:O48)</f>
        <v>0</v>
      </c>
      <c r="R45" s="150">
        <f>Q45*1.02*1.05*$R$14</f>
        <v>0</v>
      </c>
    </row>
    <row r="46" spans="1:18" s="1" customFormat="1" ht="12.75" customHeight="1" x14ac:dyDescent="0.2">
      <c r="A46" s="135"/>
      <c r="B46" s="151"/>
      <c r="C46" s="153"/>
      <c r="D46" s="155"/>
      <c r="E46" s="157"/>
      <c r="F46" s="147"/>
      <c r="G46" s="159"/>
      <c r="H46" s="150"/>
      <c r="I46" s="159"/>
      <c r="J46" s="150"/>
      <c r="K46" s="59"/>
      <c r="L46" s="59"/>
      <c r="M46" s="59"/>
      <c r="N46" s="60"/>
      <c r="O46" s="61">
        <f t="shared" si="0"/>
        <v>0</v>
      </c>
      <c r="P46" s="150"/>
      <c r="Q46" s="150"/>
      <c r="R46" s="150"/>
    </row>
    <row r="47" spans="1:18" s="1" customFormat="1" ht="12.75" customHeight="1" x14ac:dyDescent="0.2">
      <c r="A47" s="135"/>
      <c r="B47" s="151"/>
      <c r="C47" s="153"/>
      <c r="D47" s="155"/>
      <c r="E47" s="157"/>
      <c r="F47" s="147"/>
      <c r="G47" s="159"/>
      <c r="H47" s="150"/>
      <c r="I47" s="159"/>
      <c r="J47" s="150"/>
      <c r="K47" s="59"/>
      <c r="L47" s="59"/>
      <c r="M47" s="62"/>
      <c r="N47" s="60"/>
      <c r="O47" s="61">
        <f t="shared" si="0"/>
        <v>0</v>
      </c>
      <c r="P47" s="150"/>
      <c r="Q47" s="150"/>
      <c r="R47" s="150"/>
    </row>
    <row r="48" spans="1:18" s="1" customFormat="1" ht="12.75" customHeight="1" x14ac:dyDescent="0.2">
      <c r="A48" s="135"/>
      <c r="B48" s="151"/>
      <c r="C48" s="154"/>
      <c r="D48" s="155"/>
      <c r="E48" s="158"/>
      <c r="F48" s="147"/>
      <c r="G48" s="159"/>
      <c r="H48" s="150"/>
      <c r="I48" s="159"/>
      <c r="J48" s="150"/>
      <c r="K48" s="59"/>
      <c r="L48" s="59"/>
      <c r="M48" s="59"/>
      <c r="N48" s="60"/>
      <c r="O48" s="61">
        <f t="shared" si="0"/>
        <v>0</v>
      </c>
      <c r="P48" s="150"/>
      <c r="Q48" s="150"/>
      <c r="R48" s="150"/>
    </row>
    <row r="49" spans="1:18" s="1" customFormat="1" ht="12.75" customHeight="1" x14ac:dyDescent="0.2">
      <c r="A49" s="135">
        <v>8</v>
      </c>
      <c r="B49" s="173" t="s">
        <v>87</v>
      </c>
      <c r="C49" s="173" t="s">
        <v>137</v>
      </c>
      <c r="D49" s="155" t="s">
        <v>4</v>
      </c>
      <c r="E49" s="156">
        <v>750.7</v>
      </c>
      <c r="F49" s="211">
        <f>H49+J49+R49</f>
        <v>15.348150000000002</v>
      </c>
      <c r="G49" s="199"/>
      <c r="H49" s="202">
        <f>G49*$P$8/1000</f>
        <v>0</v>
      </c>
      <c r="I49" s="199">
        <v>5</v>
      </c>
      <c r="J49" s="202">
        <f>I49*$P$9/1000</f>
        <v>15.348150000000002</v>
      </c>
      <c r="K49" s="42"/>
      <c r="L49" s="43"/>
      <c r="M49" s="42"/>
      <c r="N49" s="57"/>
      <c r="O49" s="44">
        <f t="shared" si="0"/>
        <v>0</v>
      </c>
      <c r="P49" s="202">
        <f>E49*F49</f>
        <v>11521.856205000002</v>
      </c>
      <c r="Q49" s="202">
        <f>SUM(O49:O52)</f>
        <v>0</v>
      </c>
      <c r="R49" s="208">
        <f t="shared" ref="R49" si="4">Q49*1.02*1.05*$R$14</f>
        <v>0</v>
      </c>
    </row>
    <row r="50" spans="1:18" s="1" customFormat="1" x14ac:dyDescent="0.2">
      <c r="A50" s="135"/>
      <c r="B50" s="153"/>
      <c r="C50" s="153"/>
      <c r="D50" s="155"/>
      <c r="E50" s="157"/>
      <c r="F50" s="212"/>
      <c r="G50" s="200"/>
      <c r="H50" s="203"/>
      <c r="I50" s="200"/>
      <c r="J50" s="203"/>
      <c r="K50" s="2"/>
      <c r="L50" s="2"/>
      <c r="M50" s="2"/>
      <c r="N50" s="58"/>
      <c r="O50" s="19">
        <f t="shared" si="0"/>
        <v>0</v>
      </c>
      <c r="P50" s="203"/>
      <c r="Q50" s="203"/>
      <c r="R50" s="209"/>
    </row>
    <row r="51" spans="1:18" s="1" customFormat="1" x14ac:dyDescent="0.2">
      <c r="A51" s="135"/>
      <c r="B51" s="153"/>
      <c r="C51" s="153"/>
      <c r="D51" s="155"/>
      <c r="E51" s="157"/>
      <c r="F51" s="212"/>
      <c r="G51" s="200"/>
      <c r="H51" s="203"/>
      <c r="I51" s="200"/>
      <c r="J51" s="203"/>
      <c r="K51" s="2"/>
      <c r="L51" s="2"/>
      <c r="M51" s="8"/>
      <c r="N51" s="58"/>
      <c r="O51" s="19">
        <f t="shared" si="0"/>
        <v>0</v>
      </c>
      <c r="P51" s="203"/>
      <c r="Q51" s="203"/>
      <c r="R51" s="209"/>
    </row>
    <row r="52" spans="1:18" s="1" customFormat="1" ht="12.75" customHeight="1" x14ac:dyDescent="0.2">
      <c r="A52" s="135"/>
      <c r="B52" s="154"/>
      <c r="C52" s="154"/>
      <c r="D52" s="155"/>
      <c r="E52" s="158"/>
      <c r="F52" s="213"/>
      <c r="G52" s="201"/>
      <c r="H52" s="204"/>
      <c r="I52" s="201"/>
      <c r="J52" s="204"/>
      <c r="K52" s="2"/>
      <c r="L52" s="2"/>
      <c r="M52" s="2"/>
      <c r="N52" s="58"/>
      <c r="O52" s="19">
        <f t="shared" si="0"/>
        <v>0</v>
      </c>
      <c r="P52" s="204"/>
      <c r="Q52" s="204"/>
      <c r="R52" s="210"/>
    </row>
    <row r="53" spans="1:18" s="1" customFormat="1" ht="12.75" customHeight="1" x14ac:dyDescent="0.2">
      <c r="A53" s="135">
        <v>9</v>
      </c>
      <c r="B53" s="136" t="s">
        <v>129</v>
      </c>
      <c r="C53" s="152" t="s">
        <v>139</v>
      </c>
      <c r="D53" s="155" t="s">
        <v>4</v>
      </c>
      <c r="E53" s="156">
        <v>728.2</v>
      </c>
      <c r="F53" s="147">
        <f>H53+J53+R53</f>
        <v>0.45050381729999994</v>
      </c>
      <c r="G53" s="159">
        <v>6.77E-3</v>
      </c>
      <c r="H53" s="150">
        <f>G53*$P$8/1000</f>
        <v>1.6979972399999998E-2</v>
      </c>
      <c r="I53" s="159">
        <v>0.14122999999999999</v>
      </c>
      <c r="J53" s="150">
        <f>I53*$P$9/1000</f>
        <v>0.43352384489999995</v>
      </c>
      <c r="K53" s="59"/>
      <c r="L53" s="59"/>
      <c r="M53" s="59"/>
      <c r="N53" s="60"/>
      <c r="O53" s="61">
        <f t="shared" ref="O53:O56" si="5">M53*N53</f>
        <v>0</v>
      </c>
      <c r="P53" s="150">
        <f>E53*F53</f>
        <v>328.05687975785997</v>
      </c>
      <c r="Q53" s="150">
        <f>SUM(O53:O56)</f>
        <v>0</v>
      </c>
      <c r="R53" s="150">
        <f>Q53*1.02*1.05*$R$14</f>
        <v>0</v>
      </c>
    </row>
    <row r="54" spans="1:18" s="1" customFormat="1" ht="12.75" customHeight="1" x14ac:dyDescent="0.2">
      <c r="A54" s="135"/>
      <c r="B54" s="136"/>
      <c r="C54" s="153"/>
      <c r="D54" s="155"/>
      <c r="E54" s="157"/>
      <c r="F54" s="147"/>
      <c r="G54" s="159"/>
      <c r="H54" s="150"/>
      <c r="I54" s="159"/>
      <c r="J54" s="150"/>
      <c r="K54" s="59"/>
      <c r="L54" s="59"/>
      <c r="M54" s="59"/>
      <c r="N54" s="60"/>
      <c r="O54" s="61">
        <f t="shared" si="5"/>
        <v>0</v>
      </c>
      <c r="P54" s="150"/>
      <c r="Q54" s="150"/>
      <c r="R54" s="150"/>
    </row>
    <row r="55" spans="1:18" s="1" customFormat="1" ht="12.75" customHeight="1" x14ac:dyDescent="0.2">
      <c r="A55" s="135"/>
      <c r="B55" s="136"/>
      <c r="C55" s="153"/>
      <c r="D55" s="155"/>
      <c r="E55" s="157"/>
      <c r="F55" s="147"/>
      <c r="G55" s="159"/>
      <c r="H55" s="150"/>
      <c r="I55" s="159"/>
      <c r="J55" s="150"/>
      <c r="K55" s="59"/>
      <c r="L55" s="59"/>
      <c r="M55" s="62"/>
      <c r="N55" s="60"/>
      <c r="O55" s="61">
        <f t="shared" si="5"/>
        <v>0</v>
      </c>
      <c r="P55" s="150"/>
      <c r="Q55" s="150"/>
      <c r="R55" s="150"/>
    </row>
    <row r="56" spans="1:18" s="1" customFormat="1" ht="12.75" customHeight="1" x14ac:dyDescent="0.2">
      <c r="A56" s="135"/>
      <c r="B56" s="136"/>
      <c r="C56" s="154"/>
      <c r="D56" s="155"/>
      <c r="E56" s="158"/>
      <c r="F56" s="147"/>
      <c r="G56" s="159"/>
      <c r="H56" s="150"/>
      <c r="I56" s="159"/>
      <c r="J56" s="150"/>
      <c r="K56" s="59"/>
      <c r="L56" s="59"/>
      <c r="M56" s="59"/>
      <c r="N56" s="60"/>
      <c r="O56" s="61">
        <f t="shared" si="5"/>
        <v>0</v>
      </c>
      <c r="P56" s="150"/>
      <c r="Q56" s="150"/>
      <c r="R56" s="150"/>
    </row>
    <row r="57" spans="1:18" s="1" customFormat="1" ht="12.75" customHeight="1" x14ac:dyDescent="0.2">
      <c r="A57" s="135">
        <v>10</v>
      </c>
      <c r="B57" s="173" t="s">
        <v>87</v>
      </c>
      <c r="C57" s="173" t="s">
        <v>138</v>
      </c>
      <c r="D57" s="155" t="s">
        <v>4</v>
      </c>
      <c r="E57" s="156">
        <v>15.3</v>
      </c>
      <c r="F57" s="211">
        <f>H57+J57+R57</f>
        <v>16.882964999999999</v>
      </c>
      <c r="G57" s="199"/>
      <c r="H57" s="202">
        <f>G57*$P$8/1000</f>
        <v>0</v>
      </c>
      <c r="I57" s="199">
        <v>5.5</v>
      </c>
      <c r="J57" s="202">
        <f>I57*$P$9/1000</f>
        <v>16.882964999999999</v>
      </c>
      <c r="K57" s="42"/>
      <c r="L57" s="43"/>
      <c r="M57" s="42"/>
      <c r="N57" s="57"/>
      <c r="O57" s="44">
        <f t="shared" si="0"/>
        <v>0</v>
      </c>
      <c r="P57" s="202">
        <f>E57*F57</f>
        <v>258.30936450000002</v>
      </c>
      <c r="Q57" s="202">
        <f>SUM(O57:O60)</f>
        <v>0</v>
      </c>
      <c r="R57" s="208">
        <f t="shared" ref="R57" si="6">Q57*1.02*1.05*$R$14</f>
        <v>0</v>
      </c>
    </row>
    <row r="58" spans="1:18" s="1" customFormat="1" x14ac:dyDescent="0.2">
      <c r="A58" s="135"/>
      <c r="B58" s="153"/>
      <c r="C58" s="153"/>
      <c r="D58" s="155"/>
      <c r="E58" s="157"/>
      <c r="F58" s="212"/>
      <c r="G58" s="200"/>
      <c r="H58" s="203"/>
      <c r="I58" s="200"/>
      <c r="J58" s="203"/>
      <c r="K58" s="2"/>
      <c r="L58" s="2"/>
      <c r="M58" s="2"/>
      <c r="N58" s="58"/>
      <c r="O58" s="19">
        <f t="shared" si="0"/>
        <v>0</v>
      </c>
      <c r="P58" s="203"/>
      <c r="Q58" s="203"/>
      <c r="R58" s="209"/>
    </row>
    <row r="59" spans="1:18" s="1" customFormat="1" x14ac:dyDescent="0.2">
      <c r="A59" s="135"/>
      <c r="B59" s="153"/>
      <c r="C59" s="153"/>
      <c r="D59" s="155"/>
      <c r="E59" s="157"/>
      <c r="F59" s="212"/>
      <c r="G59" s="200"/>
      <c r="H59" s="203"/>
      <c r="I59" s="200"/>
      <c r="J59" s="203"/>
      <c r="K59" s="2"/>
      <c r="L59" s="2"/>
      <c r="M59" s="8"/>
      <c r="N59" s="58"/>
      <c r="O59" s="19">
        <f t="shared" si="0"/>
        <v>0</v>
      </c>
      <c r="P59" s="203"/>
      <c r="Q59" s="203"/>
      <c r="R59" s="209"/>
    </row>
    <row r="60" spans="1:18" s="1" customFormat="1" ht="12.75" customHeight="1" x14ac:dyDescent="0.2">
      <c r="A60" s="135"/>
      <c r="B60" s="154"/>
      <c r="C60" s="154"/>
      <c r="D60" s="155"/>
      <c r="E60" s="158"/>
      <c r="F60" s="213"/>
      <c r="G60" s="201"/>
      <c r="H60" s="204"/>
      <c r="I60" s="201"/>
      <c r="J60" s="204"/>
      <c r="K60" s="2"/>
      <c r="L60" s="2"/>
      <c r="M60" s="2"/>
      <c r="N60" s="58"/>
      <c r="O60" s="19">
        <f t="shared" si="0"/>
        <v>0</v>
      </c>
      <c r="P60" s="204"/>
      <c r="Q60" s="204"/>
      <c r="R60" s="210"/>
    </row>
    <row r="61" spans="1:18" s="1" customFormat="1" ht="12.75" customHeight="1" x14ac:dyDescent="0.2">
      <c r="A61" s="135">
        <v>11</v>
      </c>
      <c r="B61" s="136" t="s">
        <v>145</v>
      </c>
      <c r="C61" s="152" t="s">
        <v>140</v>
      </c>
      <c r="D61" s="155" t="s">
        <v>4</v>
      </c>
      <c r="E61" s="156">
        <v>14.8</v>
      </c>
      <c r="F61" s="211">
        <f>H61+J61+R61</f>
        <v>0.56310871499999993</v>
      </c>
      <c r="G61" s="205">
        <v>8.5000000000000006E-3</v>
      </c>
      <c r="H61" s="202">
        <f>G61*$P$8/1000</f>
        <v>2.1319020000000001E-2</v>
      </c>
      <c r="I61" s="205">
        <v>0.17649999999999999</v>
      </c>
      <c r="J61" s="202">
        <f>I61*$P$9/1000</f>
        <v>0.54178969499999996</v>
      </c>
      <c r="K61" s="42"/>
      <c r="L61" s="43"/>
      <c r="M61" s="42"/>
      <c r="N61" s="57"/>
      <c r="O61" s="44">
        <f t="shared" si="0"/>
        <v>0</v>
      </c>
      <c r="P61" s="202">
        <f>E61*F61</f>
        <v>8.3340089819999985</v>
      </c>
      <c r="Q61" s="202">
        <f>SUM(O61:O64)</f>
        <v>0</v>
      </c>
      <c r="R61" s="208">
        <f t="shared" ref="R61" si="7">Q61*1.02*1.05*$R$14</f>
        <v>0</v>
      </c>
    </row>
    <row r="62" spans="1:18" s="1" customFormat="1" x14ac:dyDescent="0.2">
      <c r="A62" s="135"/>
      <c r="B62" s="136"/>
      <c r="C62" s="153"/>
      <c r="D62" s="155"/>
      <c r="E62" s="157"/>
      <c r="F62" s="212"/>
      <c r="G62" s="206"/>
      <c r="H62" s="203"/>
      <c r="I62" s="206"/>
      <c r="J62" s="203"/>
      <c r="K62" s="2"/>
      <c r="L62" s="2"/>
      <c r="M62" s="2"/>
      <c r="N62" s="58"/>
      <c r="O62" s="19">
        <f t="shared" si="0"/>
        <v>0</v>
      </c>
      <c r="P62" s="203"/>
      <c r="Q62" s="203"/>
      <c r="R62" s="209"/>
    </row>
    <row r="63" spans="1:18" s="1" customFormat="1" x14ac:dyDescent="0.2">
      <c r="A63" s="135"/>
      <c r="B63" s="136"/>
      <c r="C63" s="153"/>
      <c r="D63" s="155"/>
      <c r="E63" s="157"/>
      <c r="F63" s="212"/>
      <c r="G63" s="206"/>
      <c r="H63" s="203"/>
      <c r="I63" s="206"/>
      <c r="J63" s="203"/>
      <c r="K63" s="2"/>
      <c r="L63" s="2"/>
      <c r="M63" s="8"/>
      <c r="N63" s="58"/>
      <c r="O63" s="19">
        <f t="shared" si="0"/>
        <v>0</v>
      </c>
      <c r="P63" s="203"/>
      <c r="Q63" s="203"/>
      <c r="R63" s="209"/>
    </row>
    <row r="64" spans="1:18" s="1" customFormat="1" ht="12.75" customHeight="1" x14ac:dyDescent="0.2">
      <c r="A64" s="135"/>
      <c r="B64" s="136"/>
      <c r="C64" s="154"/>
      <c r="D64" s="155"/>
      <c r="E64" s="158"/>
      <c r="F64" s="213"/>
      <c r="G64" s="207"/>
      <c r="H64" s="204"/>
      <c r="I64" s="207"/>
      <c r="J64" s="204"/>
      <c r="K64" s="2"/>
      <c r="L64" s="2"/>
      <c r="M64" s="2"/>
      <c r="N64" s="58"/>
      <c r="O64" s="19">
        <f t="shared" si="0"/>
        <v>0</v>
      </c>
      <c r="P64" s="204"/>
      <c r="Q64" s="204"/>
      <c r="R64" s="210"/>
    </row>
    <row r="65" spans="1:18" ht="12.75" customHeight="1" x14ac:dyDescent="0.2">
      <c r="A65" s="135">
        <v>12</v>
      </c>
      <c r="B65" s="144" t="s">
        <v>110</v>
      </c>
      <c r="C65" s="144" t="s">
        <v>141</v>
      </c>
      <c r="D65" s="145" t="s">
        <v>4</v>
      </c>
      <c r="E65" s="146">
        <v>23</v>
      </c>
      <c r="F65" s="147">
        <f t="shared" ref="F65" si="8">H65+J65+R65</f>
        <v>4.8657527999999992</v>
      </c>
      <c r="G65" s="148">
        <v>1.94</v>
      </c>
      <c r="H65" s="149">
        <f>G65*$P$8/1000</f>
        <v>4.8657527999999992</v>
      </c>
      <c r="I65" s="148"/>
      <c r="J65" s="149">
        <f>I65*$P$9/1000</f>
        <v>0</v>
      </c>
      <c r="K65" s="63"/>
      <c r="L65" s="63"/>
      <c r="M65" s="63"/>
      <c r="N65" s="64"/>
      <c r="O65" s="65">
        <f t="shared" ref="O65:O68" si="9">M65*N65</f>
        <v>0</v>
      </c>
      <c r="P65" s="149">
        <f>E65*F65</f>
        <v>111.91231439999999</v>
      </c>
      <c r="Q65" s="149">
        <f>SUM(O65:O68)</f>
        <v>0</v>
      </c>
      <c r="R65" s="149">
        <f>Q65*1.02*1.05*$R$14</f>
        <v>0</v>
      </c>
    </row>
    <row r="66" spans="1:18" ht="12.75" customHeight="1" x14ac:dyDescent="0.2">
      <c r="A66" s="135"/>
      <c r="B66" s="144"/>
      <c r="C66" s="144"/>
      <c r="D66" s="145"/>
      <c r="E66" s="146"/>
      <c r="F66" s="147"/>
      <c r="G66" s="148"/>
      <c r="H66" s="149"/>
      <c r="I66" s="148"/>
      <c r="J66" s="149"/>
      <c r="K66" s="63"/>
      <c r="L66" s="63"/>
      <c r="M66" s="63"/>
      <c r="N66" s="64"/>
      <c r="O66" s="65">
        <f t="shared" si="9"/>
        <v>0</v>
      </c>
      <c r="P66" s="149"/>
      <c r="Q66" s="149"/>
      <c r="R66" s="149"/>
    </row>
    <row r="67" spans="1:18" ht="12.75" customHeight="1" x14ac:dyDescent="0.2">
      <c r="A67" s="135"/>
      <c r="B67" s="144"/>
      <c r="C67" s="144"/>
      <c r="D67" s="145"/>
      <c r="E67" s="146"/>
      <c r="F67" s="147"/>
      <c r="G67" s="148"/>
      <c r="H67" s="149"/>
      <c r="I67" s="148"/>
      <c r="J67" s="149"/>
      <c r="K67" s="63"/>
      <c r="L67" s="63"/>
      <c r="M67" s="66"/>
      <c r="N67" s="64"/>
      <c r="O67" s="65">
        <f t="shared" si="9"/>
        <v>0</v>
      </c>
      <c r="P67" s="149"/>
      <c r="Q67" s="149"/>
      <c r="R67" s="149"/>
    </row>
    <row r="68" spans="1:18" ht="12.75" customHeight="1" x14ac:dyDescent="0.2">
      <c r="A68" s="135"/>
      <c r="B68" s="144"/>
      <c r="C68" s="144"/>
      <c r="D68" s="145"/>
      <c r="E68" s="146"/>
      <c r="F68" s="147"/>
      <c r="G68" s="148"/>
      <c r="H68" s="149"/>
      <c r="I68" s="148"/>
      <c r="J68" s="149"/>
      <c r="K68" s="63"/>
      <c r="L68" s="63"/>
      <c r="M68" s="63"/>
      <c r="N68" s="64"/>
      <c r="O68" s="65">
        <f t="shared" si="9"/>
        <v>0</v>
      </c>
      <c r="P68" s="149"/>
      <c r="Q68" s="149"/>
      <c r="R68" s="149"/>
    </row>
    <row r="69" spans="1:18" ht="12.75" customHeight="1" x14ac:dyDescent="0.2">
      <c r="A69" s="135">
        <v>13</v>
      </c>
      <c r="B69" s="144" t="s">
        <v>110</v>
      </c>
      <c r="C69" s="144" t="s">
        <v>111</v>
      </c>
      <c r="D69" s="145" t="s">
        <v>4</v>
      </c>
      <c r="E69" s="146">
        <v>29</v>
      </c>
      <c r="F69" s="147">
        <f t="shared" ref="F69" si="10">H69+J69+R69</f>
        <v>4.8657527999999992</v>
      </c>
      <c r="G69" s="148">
        <v>1.94</v>
      </c>
      <c r="H69" s="149">
        <f>G69*$P$8/1000</f>
        <v>4.8657527999999992</v>
      </c>
      <c r="I69" s="148"/>
      <c r="J69" s="149">
        <f>I69*$P$9/1000</f>
        <v>0</v>
      </c>
      <c r="K69" s="63"/>
      <c r="L69" s="63"/>
      <c r="M69" s="63"/>
      <c r="N69" s="64"/>
      <c r="O69" s="65">
        <f t="shared" si="0"/>
        <v>0</v>
      </c>
      <c r="P69" s="149">
        <f>E69*F69</f>
        <v>141.10683119999999</v>
      </c>
      <c r="Q69" s="149">
        <f>SUM(O69:O72)</f>
        <v>0</v>
      </c>
      <c r="R69" s="149">
        <f>Q69*1.02*1.05*$R$14</f>
        <v>0</v>
      </c>
    </row>
    <row r="70" spans="1:18" ht="12.75" customHeight="1" x14ac:dyDescent="0.2">
      <c r="A70" s="135"/>
      <c r="B70" s="144"/>
      <c r="C70" s="144"/>
      <c r="D70" s="145"/>
      <c r="E70" s="146"/>
      <c r="F70" s="147"/>
      <c r="G70" s="148"/>
      <c r="H70" s="149"/>
      <c r="I70" s="148"/>
      <c r="J70" s="149"/>
      <c r="K70" s="63"/>
      <c r="L70" s="63"/>
      <c r="M70" s="63"/>
      <c r="N70" s="64"/>
      <c r="O70" s="65">
        <f t="shared" si="0"/>
        <v>0</v>
      </c>
      <c r="P70" s="149"/>
      <c r="Q70" s="149"/>
      <c r="R70" s="149"/>
    </row>
    <row r="71" spans="1:18" ht="12.75" customHeight="1" x14ac:dyDescent="0.2">
      <c r="A71" s="135"/>
      <c r="B71" s="144"/>
      <c r="C71" s="144"/>
      <c r="D71" s="145"/>
      <c r="E71" s="146"/>
      <c r="F71" s="147"/>
      <c r="G71" s="148"/>
      <c r="H71" s="149"/>
      <c r="I71" s="148"/>
      <c r="J71" s="149"/>
      <c r="K71" s="63"/>
      <c r="L71" s="63"/>
      <c r="M71" s="66"/>
      <c r="N71" s="64"/>
      <c r="O71" s="65">
        <f t="shared" si="0"/>
        <v>0</v>
      </c>
      <c r="P71" s="149"/>
      <c r="Q71" s="149"/>
      <c r="R71" s="149"/>
    </row>
    <row r="72" spans="1:18" ht="12.75" customHeight="1" x14ac:dyDescent="0.2">
      <c r="A72" s="135"/>
      <c r="B72" s="144"/>
      <c r="C72" s="144"/>
      <c r="D72" s="145"/>
      <c r="E72" s="146"/>
      <c r="F72" s="147"/>
      <c r="G72" s="148"/>
      <c r="H72" s="149"/>
      <c r="I72" s="148"/>
      <c r="J72" s="149"/>
      <c r="K72" s="63"/>
      <c r="L72" s="63"/>
      <c r="M72" s="63"/>
      <c r="N72" s="64"/>
      <c r="O72" s="65">
        <f t="shared" si="0"/>
        <v>0</v>
      </c>
      <c r="P72" s="149"/>
      <c r="Q72" s="149"/>
      <c r="R72" s="149"/>
    </row>
    <row r="73" spans="1:18" s="1" customFormat="1" ht="12.75" customHeight="1" x14ac:dyDescent="0.2">
      <c r="A73" s="135">
        <v>14</v>
      </c>
      <c r="B73" s="160" t="s">
        <v>91</v>
      </c>
      <c r="C73" s="160" t="s">
        <v>114</v>
      </c>
      <c r="D73" s="162" t="s">
        <v>4</v>
      </c>
      <c r="E73" s="162">
        <v>257.5</v>
      </c>
      <c r="F73" s="163">
        <f>H73+J73+R73</f>
        <v>5.8193730000000006</v>
      </c>
      <c r="G73" s="164">
        <v>0.89</v>
      </c>
      <c r="H73" s="166">
        <f>G73*$P$8/1000</f>
        <v>2.2322267999999998</v>
      </c>
      <c r="I73" s="164"/>
      <c r="J73" s="166">
        <f>I73*$P$9/1000</f>
        <v>0</v>
      </c>
      <c r="K73" s="42" t="s">
        <v>101</v>
      </c>
      <c r="L73" s="43" t="s">
        <v>4</v>
      </c>
      <c r="M73" s="42">
        <v>1.1000000000000001</v>
      </c>
      <c r="N73" s="57">
        <v>3</v>
      </c>
      <c r="O73" s="44">
        <f t="shared" ref="O73:O112" si="11">M73*N73</f>
        <v>3.3000000000000003</v>
      </c>
      <c r="P73" s="166">
        <f>E73*F73</f>
        <v>1498.4885475000001</v>
      </c>
      <c r="Q73" s="166">
        <f>SUM(O73:O76)</f>
        <v>3.3000000000000003</v>
      </c>
      <c r="R73" s="149">
        <f>Q73*1.02*$R$14</f>
        <v>3.5871462000000007</v>
      </c>
    </row>
    <row r="74" spans="1:18" s="1" customFormat="1" ht="12.75" customHeight="1" x14ac:dyDescent="0.2">
      <c r="A74" s="135"/>
      <c r="B74" s="153"/>
      <c r="C74" s="153"/>
      <c r="D74" s="138"/>
      <c r="E74" s="138"/>
      <c r="F74" s="142"/>
      <c r="G74" s="165"/>
      <c r="H74" s="133"/>
      <c r="I74" s="165"/>
      <c r="J74" s="133"/>
      <c r="K74" s="2"/>
      <c r="L74" s="2"/>
      <c r="M74" s="2"/>
      <c r="N74" s="58"/>
      <c r="O74" s="19">
        <f t="shared" si="11"/>
        <v>0</v>
      </c>
      <c r="P74" s="133"/>
      <c r="Q74" s="133"/>
      <c r="R74" s="149"/>
    </row>
    <row r="75" spans="1:18" s="1" customFormat="1" ht="12.75" customHeight="1" x14ac:dyDescent="0.2">
      <c r="A75" s="135"/>
      <c r="B75" s="153"/>
      <c r="C75" s="153"/>
      <c r="D75" s="138"/>
      <c r="E75" s="138"/>
      <c r="F75" s="142"/>
      <c r="G75" s="165"/>
      <c r="H75" s="133"/>
      <c r="I75" s="165"/>
      <c r="J75" s="133"/>
      <c r="K75" s="2"/>
      <c r="L75" s="2"/>
      <c r="M75" s="8"/>
      <c r="N75" s="58"/>
      <c r="O75" s="19">
        <f t="shared" si="11"/>
        <v>0</v>
      </c>
      <c r="P75" s="133"/>
      <c r="Q75" s="133"/>
      <c r="R75" s="149"/>
    </row>
    <row r="76" spans="1:18" s="1" customFormat="1" ht="12.75" customHeight="1" x14ac:dyDescent="0.2">
      <c r="A76" s="135"/>
      <c r="B76" s="161"/>
      <c r="C76" s="161"/>
      <c r="D76" s="138"/>
      <c r="E76" s="138"/>
      <c r="F76" s="142"/>
      <c r="G76" s="165"/>
      <c r="H76" s="133"/>
      <c r="I76" s="165"/>
      <c r="J76" s="133"/>
      <c r="K76" s="2"/>
      <c r="L76" s="2"/>
      <c r="M76" s="2"/>
      <c r="N76" s="58"/>
      <c r="O76" s="19">
        <f t="shared" si="11"/>
        <v>0</v>
      </c>
      <c r="P76" s="133"/>
      <c r="Q76" s="133"/>
      <c r="R76" s="149"/>
    </row>
    <row r="77" spans="1:18" s="1" customFormat="1" ht="12.75" customHeight="1" x14ac:dyDescent="0.2">
      <c r="A77" s="135">
        <v>15</v>
      </c>
      <c r="B77" s="160" t="s">
        <v>91</v>
      </c>
      <c r="C77" s="160" t="s">
        <v>115</v>
      </c>
      <c r="D77" s="162" t="s">
        <v>4</v>
      </c>
      <c r="E77" s="162">
        <v>826.3</v>
      </c>
      <c r="F77" s="163">
        <f>H77+J77+R77</f>
        <v>5.8193730000000006</v>
      </c>
      <c r="G77" s="164">
        <v>0.89</v>
      </c>
      <c r="H77" s="166">
        <f>G77*$P$8/1000</f>
        <v>2.2322267999999998</v>
      </c>
      <c r="I77" s="164"/>
      <c r="J77" s="166">
        <f>I77*$P$9/1000</f>
        <v>0</v>
      </c>
      <c r="K77" s="42" t="s">
        <v>101</v>
      </c>
      <c r="L77" s="43" t="s">
        <v>4</v>
      </c>
      <c r="M77" s="42">
        <v>1.1000000000000001</v>
      </c>
      <c r="N77" s="57">
        <v>3</v>
      </c>
      <c r="O77" s="44">
        <f t="shared" si="11"/>
        <v>3.3000000000000003</v>
      </c>
      <c r="P77" s="166">
        <f>E77*F77</f>
        <v>4808.5479099000004</v>
      </c>
      <c r="Q77" s="166">
        <f>SUM(O77:O80)</f>
        <v>3.3000000000000003</v>
      </c>
      <c r="R77" s="149">
        <f>Q77*1.02*$R$14</f>
        <v>3.5871462000000007</v>
      </c>
    </row>
    <row r="78" spans="1:18" s="1" customFormat="1" ht="12.75" customHeight="1" x14ac:dyDescent="0.2">
      <c r="A78" s="135"/>
      <c r="B78" s="153"/>
      <c r="C78" s="153"/>
      <c r="D78" s="138"/>
      <c r="E78" s="138"/>
      <c r="F78" s="142"/>
      <c r="G78" s="165"/>
      <c r="H78" s="133"/>
      <c r="I78" s="165"/>
      <c r="J78" s="133"/>
      <c r="K78" s="2"/>
      <c r="L78" s="2"/>
      <c r="M78" s="2"/>
      <c r="N78" s="58"/>
      <c r="O78" s="19">
        <f t="shared" si="11"/>
        <v>0</v>
      </c>
      <c r="P78" s="133"/>
      <c r="Q78" s="133"/>
      <c r="R78" s="149"/>
    </row>
    <row r="79" spans="1:18" s="1" customFormat="1" ht="12.75" customHeight="1" x14ac:dyDescent="0.2">
      <c r="A79" s="135"/>
      <c r="B79" s="153"/>
      <c r="C79" s="153"/>
      <c r="D79" s="138"/>
      <c r="E79" s="138"/>
      <c r="F79" s="142"/>
      <c r="G79" s="165"/>
      <c r="H79" s="133"/>
      <c r="I79" s="165"/>
      <c r="J79" s="133"/>
      <c r="K79" s="2"/>
      <c r="L79" s="2"/>
      <c r="M79" s="8"/>
      <c r="N79" s="58"/>
      <c r="O79" s="19">
        <f t="shared" si="11"/>
        <v>0</v>
      </c>
      <c r="P79" s="133"/>
      <c r="Q79" s="133"/>
      <c r="R79" s="149"/>
    </row>
    <row r="80" spans="1:18" s="1" customFormat="1" ht="12.75" customHeight="1" x14ac:dyDescent="0.2">
      <c r="A80" s="135"/>
      <c r="B80" s="161"/>
      <c r="C80" s="161"/>
      <c r="D80" s="138"/>
      <c r="E80" s="138"/>
      <c r="F80" s="142"/>
      <c r="G80" s="165"/>
      <c r="H80" s="133"/>
      <c r="I80" s="165"/>
      <c r="J80" s="133"/>
      <c r="K80" s="2"/>
      <c r="L80" s="2"/>
      <c r="M80" s="2"/>
      <c r="N80" s="58"/>
      <c r="O80" s="19">
        <f t="shared" si="11"/>
        <v>0</v>
      </c>
      <c r="P80" s="133"/>
      <c r="Q80" s="133"/>
      <c r="R80" s="149"/>
    </row>
    <row r="81" spans="1:18" s="1" customFormat="1" ht="12.75" customHeight="1" x14ac:dyDescent="0.2">
      <c r="A81" s="135">
        <v>16</v>
      </c>
      <c r="B81" s="173" t="s">
        <v>124</v>
      </c>
      <c r="C81" s="173" t="s">
        <v>123</v>
      </c>
      <c r="D81" s="156" t="s">
        <v>4</v>
      </c>
      <c r="E81" s="174">
        <v>943.7</v>
      </c>
      <c r="F81" s="211">
        <f>H81+J81+R81</f>
        <v>4.8500154000000011E-2</v>
      </c>
      <c r="G81" s="199"/>
      <c r="H81" s="202">
        <f>G81*$P$8/1000</f>
        <v>0</v>
      </c>
      <c r="I81" s="205">
        <v>1.5800000000000002E-2</v>
      </c>
      <c r="J81" s="202">
        <f>I81*$P$9/1000</f>
        <v>4.8500154000000011E-2</v>
      </c>
      <c r="K81" s="59"/>
      <c r="L81" s="59"/>
      <c r="M81" s="59"/>
      <c r="N81" s="60"/>
      <c r="O81" s="61">
        <f t="shared" si="11"/>
        <v>0</v>
      </c>
      <c r="P81" s="202">
        <f>E81*F81</f>
        <v>45.769595329800012</v>
      </c>
      <c r="Q81" s="202">
        <f>SUM(O81:O84)</f>
        <v>0</v>
      </c>
      <c r="R81" s="202">
        <f>Q81*1.02*1.05*$R$14</f>
        <v>0</v>
      </c>
    </row>
    <row r="82" spans="1:18" s="1" customFormat="1" ht="12.75" customHeight="1" x14ac:dyDescent="0.2">
      <c r="A82" s="135"/>
      <c r="B82" s="153"/>
      <c r="C82" s="153"/>
      <c r="D82" s="157"/>
      <c r="E82" s="140"/>
      <c r="F82" s="212"/>
      <c r="G82" s="200"/>
      <c r="H82" s="203"/>
      <c r="I82" s="206"/>
      <c r="J82" s="203"/>
      <c r="K82" s="59"/>
      <c r="L82" s="59"/>
      <c r="M82" s="59"/>
      <c r="N82" s="60"/>
      <c r="O82" s="61">
        <f t="shared" si="11"/>
        <v>0</v>
      </c>
      <c r="P82" s="203"/>
      <c r="Q82" s="203"/>
      <c r="R82" s="203"/>
    </row>
    <row r="83" spans="1:18" s="1" customFormat="1" ht="12.75" customHeight="1" x14ac:dyDescent="0.2">
      <c r="A83" s="135"/>
      <c r="B83" s="153"/>
      <c r="C83" s="153"/>
      <c r="D83" s="157"/>
      <c r="E83" s="140"/>
      <c r="F83" s="212"/>
      <c r="G83" s="200"/>
      <c r="H83" s="203"/>
      <c r="I83" s="206"/>
      <c r="J83" s="203"/>
      <c r="K83" s="59"/>
      <c r="L83" s="59"/>
      <c r="M83" s="62"/>
      <c r="N83" s="60"/>
      <c r="O83" s="61">
        <f t="shared" si="11"/>
        <v>0</v>
      </c>
      <c r="P83" s="203"/>
      <c r="Q83" s="203"/>
      <c r="R83" s="203"/>
    </row>
    <row r="84" spans="1:18" s="1" customFormat="1" ht="12.75" customHeight="1" x14ac:dyDescent="0.2">
      <c r="A84" s="135"/>
      <c r="B84" s="154"/>
      <c r="C84" s="154"/>
      <c r="D84" s="158"/>
      <c r="E84" s="175"/>
      <c r="F84" s="213"/>
      <c r="G84" s="201"/>
      <c r="H84" s="204"/>
      <c r="I84" s="207"/>
      <c r="J84" s="204"/>
      <c r="K84" s="59"/>
      <c r="L84" s="59"/>
      <c r="M84" s="59"/>
      <c r="N84" s="60"/>
      <c r="O84" s="61">
        <f t="shared" si="11"/>
        <v>0</v>
      </c>
      <c r="P84" s="204"/>
      <c r="Q84" s="204"/>
      <c r="R84" s="204"/>
    </row>
    <row r="85" spans="1:18" s="1" customFormat="1" ht="12.75" customHeight="1" x14ac:dyDescent="0.2">
      <c r="A85" s="135">
        <v>17</v>
      </c>
      <c r="B85" s="179" t="s">
        <v>119</v>
      </c>
      <c r="C85" s="182" t="s">
        <v>118</v>
      </c>
      <c r="D85" s="156" t="s">
        <v>4</v>
      </c>
      <c r="E85" s="174">
        <v>943.7</v>
      </c>
      <c r="F85" s="211">
        <f>H85+J85+R85</f>
        <v>0.16944357600000001</v>
      </c>
      <c r="G85" s="199"/>
      <c r="H85" s="202">
        <f>G85*$P$8/1000</f>
        <v>0</v>
      </c>
      <c r="I85" s="205">
        <v>5.5199999999999999E-2</v>
      </c>
      <c r="J85" s="202">
        <f>I85*$P$9/1000</f>
        <v>0.16944357600000001</v>
      </c>
      <c r="K85" s="59"/>
      <c r="L85" s="59"/>
      <c r="M85" s="59"/>
      <c r="N85" s="60"/>
      <c r="O85" s="61">
        <f t="shared" si="11"/>
        <v>0</v>
      </c>
      <c r="P85" s="202">
        <f>E85*F85</f>
        <v>159.90390267120003</v>
      </c>
      <c r="Q85" s="202">
        <f>SUM(O85:O88)</f>
        <v>0</v>
      </c>
      <c r="R85" s="202">
        <f>Q85*1.02*1.05*$R$14</f>
        <v>0</v>
      </c>
    </row>
    <row r="86" spans="1:18" s="1" customFormat="1" ht="12.75" customHeight="1" x14ac:dyDescent="0.2">
      <c r="A86" s="135"/>
      <c r="B86" s="180"/>
      <c r="C86" s="183"/>
      <c r="D86" s="157"/>
      <c r="E86" s="140"/>
      <c r="F86" s="212"/>
      <c r="G86" s="200"/>
      <c r="H86" s="203"/>
      <c r="I86" s="206"/>
      <c r="J86" s="203"/>
      <c r="K86" s="59"/>
      <c r="L86" s="59"/>
      <c r="M86" s="59"/>
      <c r="N86" s="60"/>
      <c r="O86" s="61">
        <f t="shared" si="11"/>
        <v>0</v>
      </c>
      <c r="P86" s="203"/>
      <c r="Q86" s="203"/>
      <c r="R86" s="203"/>
    </row>
    <row r="87" spans="1:18" s="1" customFormat="1" ht="12.75" customHeight="1" x14ac:dyDescent="0.2">
      <c r="A87" s="135"/>
      <c r="B87" s="180"/>
      <c r="C87" s="183"/>
      <c r="D87" s="157"/>
      <c r="E87" s="140"/>
      <c r="F87" s="212"/>
      <c r="G87" s="200"/>
      <c r="H87" s="203"/>
      <c r="I87" s="206"/>
      <c r="J87" s="203"/>
      <c r="K87" s="59"/>
      <c r="L87" s="59"/>
      <c r="M87" s="62"/>
      <c r="N87" s="60"/>
      <c r="O87" s="61">
        <f t="shared" si="11"/>
        <v>0</v>
      </c>
      <c r="P87" s="203"/>
      <c r="Q87" s="203"/>
      <c r="R87" s="203"/>
    </row>
    <row r="88" spans="1:18" s="1" customFormat="1" ht="12.75" customHeight="1" x14ac:dyDescent="0.2">
      <c r="A88" s="135"/>
      <c r="B88" s="181"/>
      <c r="C88" s="184"/>
      <c r="D88" s="158"/>
      <c r="E88" s="175"/>
      <c r="F88" s="213"/>
      <c r="G88" s="201"/>
      <c r="H88" s="204"/>
      <c r="I88" s="207"/>
      <c r="J88" s="204"/>
      <c r="K88" s="59"/>
      <c r="L88" s="59"/>
      <c r="M88" s="59"/>
      <c r="N88" s="60"/>
      <c r="O88" s="61">
        <f t="shared" si="11"/>
        <v>0</v>
      </c>
      <c r="P88" s="204"/>
      <c r="Q88" s="204"/>
      <c r="R88" s="204"/>
    </row>
    <row r="89" spans="1:18" s="1" customFormat="1" ht="12.75" customHeight="1" x14ac:dyDescent="0.2">
      <c r="A89" s="135">
        <v>18</v>
      </c>
      <c r="B89" s="167" t="s">
        <v>116</v>
      </c>
      <c r="C89" s="173" t="s">
        <v>117</v>
      </c>
      <c r="D89" s="156" t="s">
        <v>4</v>
      </c>
      <c r="E89" s="156">
        <v>29</v>
      </c>
      <c r="F89" s="211">
        <f>H89+J89+R89</f>
        <v>1.4095634400000001</v>
      </c>
      <c r="G89" s="199">
        <v>0.56200000000000006</v>
      </c>
      <c r="H89" s="202">
        <f>G89*$P$8/1000</f>
        <v>1.4095634400000001</v>
      </c>
      <c r="I89" s="199"/>
      <c r="J89" s="202">
        <f>I89*$P$9/1000</f>
        <v>0</v>
      </c>
      <c r="K89" s="59"/>
      <c r="L89" s="59"/>
      <c r="M89" s="59"/>
      <c r="N89" s="60"/>
      <c r="O89" s="61">
        <f t="shared" si="11"/>
        <v>0</v>
      </c>
      <c r="P89" s="202">
        <f>E89*F89</f>
        <v>40.877339760000005</v>
      </c>
      <c r="Q89" s="202">
        <f>SUM(O89:O92)</f>
        <v>0</v>
      </c>
      <c r="R89" s="202">
        <f>Q89*1.02*1.05*$R$14</f>
        <v>0</v>
      </c>
    </row>
    <row r="90" spans="1:18" s="1" customFormat="1" ht="12.75" customHeight="1" x14ac:dyDescent="0.2">
      <c r="A90" s="135"/>
      <c r="B90" s="168"/>
      <c r="C90" s="153"/>
      <c r="D90" s="157"/>
      <c r="E90" s="157"/>
      <c r="F90" s="212"/>
      <c r="G90" s="200"/>
      <c r="H90" s="203"/>
      <c r="I90" s="200"/>
      <c r="J90" s="203"/>
      <c r="K90" s="59"/>
      <c r="L90" s="59"/>
      <c r="M90" s="59"/>
      <c r="N90" s="60"/>
      <c r="O90" s="61">
        <f t="shared" si="11"/>
        <v>0</v>
      </c>
      <c r="P90" s="203"/>
      <c r="Q90" s="203"/>
      <c r="R90" s="203"/>
    </row>
    <row r="91" spans="1:18" s="1" customFormat="1" ht="12.75" customHeight="1" x14ac:dyDescent="0.2">
      <c r="A91" s="135"/>
      <c r="B91" s="168"/>
      <c r="C91" s="153"/>
      <c r="D91" s="157"/>
      <c r="E91" s="157"/>
      <c r="F91" s="212"/>
      <c r="G91" s="200"/>
      <c r="H91" s="203"/>
      <c r="I91" s="200"/>
      <c r="J91" s="203"/>
      <c r="K91" s="59"/>
      <c r="L91" s="59"/>
      <c r="M91" s="62"/>
      <c r="N91" s="60"/>
      <c r="O91" s="61">
        <f t="shared" si="11"/>
        <v>0</v>
      </c>
      <c r="P91" s="203"/>
      <c r="Q91" s="203"/>
      <c r="R91" s="203"/>
    </row>
    <row r="92" spans="1:18" s="1" customFormat="1" ht="12.75" customHeight="1" x14ac:dyDescent="0.2">
      <c r="A92" s="135"/>
      <c r="B92" s="169"/>
      <c r="C92" s="154"/>
      <c r="D92" s="158"/>
      <c r="E92" s="158"/>
      <c r="F92" s="213"/>
      <c r="G92" s="201"/>
      <c r="H92" s="204"/>
      <c r="I92" s="201"/>
      <c r="J92" s="204"/>
      <c r="K92" s="59"/>
      <c r="L92" s="59"/>
      <c r="M92" s="59"/>
      <c r="N92" s="60"/>
      <c r="O92" s="61">
        <f t="shared" si="11"/>
        <v>0</v>
      </c>
      <c r="P92" s="204"/>
      <c r="Q92" s="204"/>
      <c r="R92" s="204"/>
    </row>
    <row r="93" spans="1:18" s="1" customFormat="1" ht="12.75" customHeight="1" x14ac:dyDescent="0.2">
      <c r="A93" s="135">
        <v>19</v>
      </c>
      <c r="B93" s="176" t="s">
        <v>143</v>
      </c>
      <c r="C93" s="173" t="s">
        <v>146</v>
      </c>
      <c r="D93" s="156" t="s">
        <v>88</v>
      </c>
      <c r="E93" s="156">
        <v>48.3</v>
      </c>
      <c r="F93" s="211">
        <f>H93+J93+R93</f>
        <v>0.45146159999999996</v>
      </c>
      <c r="G93" s="228">
        <v>0.18</v>
      </c>
      <c r="H93" s="202">
        <f>G93*$P$8/1000</f>
        <v>0.45146159999999996</v>
      </c>
      <c r="I93" s="199"/>
      <c r="J93" s="202">
        <f>I93*$P$9/1000</f>
        <v>0</v>
      </c>
      <c r="K93" s="42"/>
      <c r="L93" s="43"/>
      <c r="M93" s="42"/>
      <c r="N93" s="57"/>
      <c r="O93" s="44">
        <f t="shared" si="11"/>
        <v>0</v>
      </c>
      <c r="P93" s="202">
        <f>E93*F93</f>
        <v>21.805595279999999</v>
      </c>
      <c r="Q93" s="202">
        <f>SUM(O93:O96)</f>
        <v>0</v>
      </c>
      <c r="R93" s="208">
        <f t="shared" ref="R93" si="12">Q93*1.02*1.05*$R$14</f>
        <v>0</v>
      </c>
    </row>
    <row r="94" spans="1:18" s="1" customFormat="1" x14ac:dyDescent="0.2">
      <c r="A94" s="135"/>
      <c r="B94" s="176"/>
      <c r="C94" s="153"/>
      <c r="D94" s="157"/>
      <c r="E94" s="157"/>
      <c r="F94" s="212"/>
      <c r="G94" s="228"/>
      <c r="H94" s="203"/>
      <c r="I94" s="200"/>
      <c r="J94" s="203"/>
      <c r="K94" s="2"/>
      <c r="L94" s="2"/>
      <c r="M94" s="2"/>
      <c r="N94" s="58"/>
      <c r="O94" s="19">
        <f t="shared" si="11"/>
        <v>0</v>
      </c>
      <c r="P94" s="203"/>
      <c r="Q94" s="203"/>
      <c r="R94" s="209"/>
    </row>
    <row r="95" spans="1:18" s="1" customFormat="1" x14ac:dyDescent="0.2">
      <c r="A95" s="135"/>
      <c r="B95" s="176"/>
      <c r="C95" s="153"/>
      <c r="D95" s="157"/>
      <c r="E95" s="157"/>
      <c r="F95" s="212"/>
      <c r="G95" s="228"/>
      <c r="H95" s="203"/>
      <c r="I95" s="200"/>
      <c r="J95" s="203"/>
      <c r="K95" s="2"/>
      <c r="L95" s="2"/>
      <c r="M95" s="8"/>
      <c r="N95" s="58"/>
      <c r="O95" s="19">
        <f t="shared" si="11"/>
        <v>0</v>
      </c>
      <c r="P95" s="203"/>
      <c r="Q95" s="203"/>
      <c r="R95" s="209"/>
    </row>
    <row r="96" spans="1:18" s="1" customFormat="1" ht="12.75" customHeight="1" x14ac:dyDescent="0.2">
      <c r="A96" s="135"/>
      <c r="B96" s="176"/>
      <c r="C96" s="154"/>
      <c r="D96" s="158"/>
      <c r="E96" s="158"/>
      <c r="F96" s="213"/>
      <c r="G96" s="228"/>
      <c r="H96" s="204"/>
      <c r="I96" s="201"/>
      <c r="J96" s="204"/>
      <c r="K96" s="2"/>
      <c r="L96" s="2"/>
      <c r="M96" s="2"/>
      <c r="N96" s="58"/>
      <c r="O96" s="19">
        <f t="shared" si="11"/>
        <v>0</v>
      </c>
      <c r="P96" s="204"/>
      <c r="Q96" s="204"/>
      <c r="R96" s="210"/>
    </row>
    <row r="97" spans="1:18" s="1" customFormat="1" ht="12.75" customHeight="1" x14ac:dyDescent="0.2">
      <c r="A97" s="135">
        <v>20</v>
      </c>
      <c r="B97" s="224" t="s">
        <v>149</v>
      </c>
      <c r="C97" s="173" t="s">
        <v>144</v>
      </c>
      <c r="D97" s="155" t="s">
        <v>88</v>
      </c>
      <c r="E97" s="225">
        <v>1608.6</v>
      </c>
      <c r="F97" s="147">
        <f>H97+J97+R97</f>
        <v>0.17</v>
      </c>
      <c r="G97" s="256"/>
      <c r="H97" s="150">
        <f>G97*$P$8/1000</f>
        <v>0</v>
      </c>
      <c r="I97" s="257"/>
      <c r="J97" s="150">
        <v>0.17</v>
      </c>
      <c r="K97" s="59"/>
      <c r="L97" s="59"/>
      <c r="M97" s="59"/>
      <c r="N97" s="60"/>
      <c r="O97" s="61">
        <f t="shared" si="11"/>
        <v>0</v>
      </c>
      <c r="P97" s="150">
        <f>E97*F97</f>
        <v>273.46199999999999</v>
      </c>
      <c r="Q97" s="150">
        <f>SUM(O97:O100)</f>
        <v>0</v>
      </c>
      <c r="R97" s="150">
        <f>Q97*1.02*1.05*$R$14</f>
        <v>0</v>
      </c>
    </row>
    <row r="98" spans="1:18" s="1" customFormat="1" ht="12.75" customHeight="1" x14ac:dyDescent="0.2">
      <c r="A98" s="135"/>
      <c r="B98" s="224"/>
      <c r="C98" s="153"/>
      <c r="D98" s="155"/>
      <c r="E98" s="225"/>
      <c r="F98" s="147"/>
      <c r="G98" s="256"/>
      <c r="H98" s="150"/>
      <c r="I98" s="257"/>
      <c r="J98" s="150"/>
      <c r="K98" s="59"/>
      <c r="L98" s="59"/>
      <c r="M98" s="59"/>
      <c r="N98" s="60"/>
      <c r="O98" s="61">
        <f t="shared" si="11"/>
        <v>0</v>
      </c>
      <c r="P98" s="150"/>
      <c r="Q98" s="150"/>
      <c r="R98" s="150"/>
    </row>
    <row r="99" spans="1:18" s="1" customFormat="1" ht="12.75" customHeight="1" x14ac:dyDescent="0.2">
      <c r="A99" s="135"/>
      <c r="B99" s="224"/>
      <c r="C99" s="153"/>
      <c r="D99" s="155"/>
      <c r="E99" s="225"/>
      <c r="F99" s="147"/>
      <c r="G99" s="256"/>
      <c r="H99" s="150"/>
      <c r="I99" s="257"/>
      <c r="J99" s="150"/>
      <c r="K99" s="59"/>
      <c r="L99" s="59"/>
      <c r="M99" s="62"/>
      <c r="N99" s="60"/>
      <c r="O99" s="61">
        <f t="shared" si="11"/>
        <v>0</v>
      </c>
      <c r="P99" s="150"/>
      <c r="Q99" s="150"/>
      <c r="R99" s="150"/>
    </row>
    <row r="100" spans="1:18" s="1" customFormat="1" ht="12.75" customHeight="1" x14ac:dyDescent="0.2">
      <c r="A100" s="135"/>
      <c r="B100" s="224"/>
      <c r="C100" s="154"/>
      <c r="D100" s="155"/>
      <c r="E100" s="225"/>
      <c r="F100" s="147"/>
      <c r="G100" s="256"/>
      <c r="H100" s="150"/>
      <c r="I100" s="257"/>
      <c r="J100" s="150"/>
      <c r="K100" s="59"/>
      <c r="L100" s="59"/>
      <c r="M100" s="59"/>
      <c r="N100" s="60"/>
      <c r="O100" s="61">
        <f t="shared" si="11"/>
        <v>0</v>
      </c>
      <c r="P100" s="150"/>
      <c r="Q100" s="150"/>
      <c r="R100" s="150"/>
    </row>
    <row r="101" spans="1:18" ht="12.75" customHeight="1" x14ac:dyDescent="0.2">
      <c r="A101" s="135">
        <v>21</v>
      </c>
      <c r="B101" s="176" t="s">
        <v>96</v>
      </c>
      <c r="C101" s="253" t="s">
        <v>131</v>
      </c>
      <c r="D101" s="234" t="s">
        <v>3</v>
      </c>
      <c r="E101" s="226">
        <v>2531</v>
      </c>
      <c r="F101" s="198">
        <f>H101+J101+R101</f>
        <v>1.2750373530000001</v>
      </c>
      <c r="G101" s="254">
        <v>1.7399999999999999E-2</v>
      </c>
      <c r="H101" s="188">
        <f>G101*$P$8/1000</f>
        <v>4.3641287999999993E-2</v>
      </c>
      <c r="I101" s="255">
        <v>0.1106</v>
      </c>
      <c r="J101" s="188">
        <f>I101*$P$9/1000</f>
        <v>0.33950107800000001</v>
      </c>
      <c r="K101" s="4" t="s">
        <v>99</v>
      </c>
      <c r="L101" s="32" t="s">
        <v>4</v>
      </c>
      <c r="M101" s="4">
        <v>0.189</v>
      </c>
      <c r="N101" s="45">
        <v>4</v>
      </c>
      <c r="O101" s="5">
        <f t="shared" si="11"/>
        <v>0.75600000000000001</v>
      </c>
      <c r="P101" s="188">
        <f>E101*F101</f>
        <v>3227.1195404430005</v>
      </c>
      <c r="Q101" s="188">
        <f>SUM(O101:O104)</f>
        <v>0.82050000000000001</v>
      </c>
      <c r="R101" s="134">
        <f>Q101*1.02*$R$14</f>
        <v>0.89189498700000014</v>
      </c>
    </row>
    <row r="102" spans="1:18" x14ac:dyDescent="0.2">
      <c r="A102" s="135"/>
      <c r="B102" s="176"/>
      <c r="C102" s="247"/>
      <c r="D102" s="235"/>
      <c r="E102" s="226"/>
      <c r="F102" s="198"/>
      <c r="G102" s="254"/>
      <c r="H102" s="188"/>
      <c r="I102" s="255"/>
      <c r="J102" s="188"/>
      <c r="K102" s="4" t="s">
        <v>100</v>
      </c>
      <c r="L102" s="32" t="s">
        <v>4</v>
      </c>
      <c r="M102" s="4">
        <v>1.4999999999999999E-2</v>
      </c>
      <c r="N102" s="45">
        <v>4</v>
      </c>
      <c r="O102" s="5">
        <f t="shared" si="11"/>
        <v>0.06</v>
      </c>
      <c r="P102" s="188"/>
      <c r="Q102" s="188"/>
      <c r="R102" s="134"/>
    </row>
    <row r="103" spans="1:18" x14ac:dyDescent="0.2">
      <c r="A103" s="135"/>
      <c r="B103" s="176"/>
      <c r="C103" s="247"/>
      <c r="D103" s="235"/>
      <c r="E103" s="226"/>
      <c r="F103" s="198"/>
      <c r="G103" s="254"/>
      <c r="H103" s="188"/>
      <c r="I103" s="255"/>
      <c r="J103" s="188"/>
      <c r="K103" s="4" t="s">
        <v>89</v>
      </c>
      <c r="L103" s="32" t="s">
        <v>4</v>
      </c>
      <c r="M103" s="37">
        <v>0.03</v>
      </c>
      <c r="N103" s="45">
        <v>0.15</v>
      </c>
      <c r="O103" s="5">
        <f t="shared" si="11"/>
        <v>4.4999999999999997E-3</v>
      </c>
      <c r="P103" s="188"/>
      <c r="Q103" s="188"/>
      <c r="R103" s="134"/>
    </row>
    <row r="104" spans="1:18" ht="12.75" customHeight="1" x14ac:dyDescent="0.2">
      <c r="A104" s="135"/>
      <c r="B104" s="176"/>
      <c r="C104" s="233"/>
      <c r="D104" s="236"/>
      <c r="E104" s="226"/>
      <c r="F104" s="198"/>
      <c r="G104" s="254"/>
      <c r="H104" s="188"/>
      <c r="I104" s="255"/>
      <c r="J104" s="188"/>
      <c r="K104" s="4"/>
      <c r="L104" s="4"/>
      <c r="M104" s="4"/>
      <c r="N104" s="45"/>
      <c r="O104" s="5">
        <f t="shared" si="11"/>
        <v>0</v>
      </c>
      <c r="P104" s="188"/>
      <c r="Q104" s="188"/>
      <c r="R104" s="134"/>
    </row>
    <row r="105" spans="1:18" x14ac:dyDescent="0.2">
      <c r="A105" s="135">
        <v>22</v>
      </c>
      <c r="B105" s="177" t="s">
        <v>97</v>
      </c>
      <c r="C105" s="185" t="s">
        <v>103</v>
      </c>
      <c r="D105" s="135" t="s">
        <v>3</v>
      </c>
      <c r="E105" s="226">
        <v>2531</v>
      </c>
      <c r="F105" s="198">
        <f>H105+J105+R105</f>
        <v>4.2565289274000007</v>
      </c>
      <c r="G105" s="143">
        <v>2.0920000000000001E-2</v>
      </c>
      <c r="H105" s="188">
        <f>G105*$P$8/1000</f>
        <v>5.24698704E-2</v>
      </c>
      <c r="I105" s="227">
        <v>4.7399999999999998E-2</v>
      </c>
      <c r="J105" s="188">
        <f>I105*$P$9/1000</f>
        <v>0.145500462</v>
      </c>
      <c r="K105" s="50" t="s">
        <v>102</v>
      </c>
      <c r="L105" s="51" t="s">
        <v>88</v>
      </c>
      <c r="M105" s="4">
        <v>0.13950000000000001</v>
      </c>
      <c r="N105" s="58">
        <v>26</v>
      </c>
      <c r="O105" s="5">
        <f t="shared" si="11"/>
        <v>3.6270000000000002</v>
      </c>
      <c r="P105" s="188">
        <f>E105*F105</f>
        <v>10773.274715249401</v>
      </c>
      <c r="Q105" s="188">
        <f>SUM(O105:O108)</f>
        <v>3.6270000000000002</v>
      </c>
      <c r="R105" s="149">
        <f>Q105*1.05*$R$14</f>
        <v>4.0585585950000009</v>
      </c>
    </row>
    <row r="106" spans="1:18" x14ac:dyDescent="0.2">
      <c r="A106" s="135"/>
      <c r="B106" s="178"/>
      <c r="C106" s="186"/>
      <c r="D106" s="135"/>
      <c r="E106" s="226"/>
      <c r="F106" s="198"/>
      <c r="G106" s="143"/>
      <c r="H106" s="188"/>
      <c r="I106" s="227"/>
      <c r="J106" s="188"/>
      <c r="K106" s="4"/>
      <c r="L106" s="4"/>
      <c r="M106" s="4"/>
      <c r="N106" s="45"/>
      <c r="O106" s="5">
        <f t="shared" si="11"/>
        <v>0</v>
      </c>
      <c r="P106" s="188"/>
      <c r="Q106" s="188"/>
      <c r="R106" s="149"/>
    </row>
    <row r="107" spans="1:18" x14ac:dyDescent="0.2">
      <c r="A107" s="135"/>
      <c r="B107" s="178"/>
      <c r="C107" s="186"/>
      <c r="D107" s="135"/>
      <c r="E107" s="226"/>
      <c r="F107" s="198"/>
      <c r="G107" s="143"/>
      <c r="H107" s="188"/>
      <c r="I107" s="227"/>
      <c r="J107" s="188"/>
      <c r="K107" s="4"/>
      <c r="L107" s="4"/>
      <c r="M107" s="7"/>
      <c r="N107" s="45"/>
      <c r="O107" s="5">
        <f t="shared" si="11"/>
        <v>0</v>
      </c>
      <c r="P107" s="188"/>
      <c r="Q107" s="188"/>
      <c r="R107" s="149"/>
    </row>
    <row r="108" spans="1:18" ht="12.75" customHeight="1" x14ac:dyDescent="0.2">
      <c r="A108" s="135"/>
      <c r="B108" s="178"/>
      <c r="C108" s="186"/>
      <c r="D108" s="135"/>
      <c r="E108" s="226"/>
      <c r="F108" s="198"/>
      <c r="G108" s="143"/>
      <c r="H108" s="188"/>
      <c r="I108" s="227"/>
      <c r="J108" s="188"/>
      <c r="K108" s="4"/>
      <c r="L108" s="4"/>
      <c r="M108" s="4"/>
      <c r="N108" s="45"/>
      <c r="O108" s="5">
        <f t="shared" si="11"/>
        <v>0</v>
      </c>
      <c r="P108" s="188"/>
      <c r="Q108" s="188"/>
      <c r="R108" s="149"/>
    </row>
    <row r="109" spans="1:18" s="1" customFormat="1" ht="12.75" customHeight="1" x14ac:dyDescent="0.2">
      <c r="A109" s="135">
        <v>23</v>
      </c>
      <c r="B109" s="177" t="s">
        <v>90</v>
      </c>
      <c r="C109" s="176" t="s">
        <v>104</v>
      </c>
      <c r="D109" s="138" t="s">
        <v>3</v>
      </c>
      <c r="E109" s="226">
        <v>2531</v>
      </c>
      <c r="F109" s="142">
        <f>H109+J109+R109</f>
        <v>3.1403761110000006</v>
      </c>
      <c r="G109" s="227">
        <v>2.0799999999999999E-2</v>
      </c>
      <c r="H109" s="133">
        <f>G109*$P$8/1000</f>
        <v>5.2168895999999999E-2</v>
      </c>
      <c r="I109" s="227">
        <v>4.7399999999999998E-2</v>
      </c>
      <c r="J109" s="133">
        <f>I109*$P$9/1000</f>
        <v>0.145500462</v>
      </c>
      <c r="K109" s="38" t="s">
        <v>102</v>
      </c>
      <c r="L109" s="39" t="s">
        <v>88</v>
      </c>
      <c r="M109" s="2">
        <v>9.74E-2</v>
      </c>
      <c r="N109" s="58">
        <v>27</v>
      </c>
      <c r="O109" s="19">
        <f t="shared" si="11"/>
        <v>2.6297999999999999</v>
      </c>
      <c r="P109" s="133">
        <f>E109*F109</f>
        <v>7948.291936941001</v>
      </c>
      <c r="Q109" s="133">
        <f>SUM(O109:O112)</f>
        <v>2.6297999999999999</v>
      </c>
      <c r="R109" s="149">
        <f>Q109*1.05*$R$14</f>
        <v>2.9427067530000004</v>
      </c>
    </row>
    <row r="110" spans="1:18" s="1" customFormat="1" x14ac:dyDescent="0.2">
      <c r="A110" s="135"/>
      <c r="B110" s="177"/>
      <c r="C110" s="176"/>
      <c r="D110" s="138"/>
      <c r="E110" s="226"/>
      <c r="F110" s="142"/>
      <c r="G110" s="227"/>
      <c r="H110" s="133"/>
      <c r="I110" s="227"/>
      <c r="J110" s="133"/>
      <c r="K110" s="38"/>
      <c r="L110" s="39"/>
      <c r="M110" s="40"/>
      <c r="N110" s="58"/>
      <c r="O110" s="19">
        <f t="shared" si="11"/>
        <v>0</v>
      </c>
      <c r="P110" s="133"/>
      <c r="Q110" s="133"/>
      <c r="R110" s="149"/>
    </row>
    <row r="111" spans="1:18" s="1" customFormat="1" x14ac:dyDescent="0.2">
      <c r="A111" s="135"/>
      <c r="B111" s="177"/>
      <c r="C111" s="176"/>
      <c r="D111" s="138"/>
      <c r="E111" s="226"/>
      <c r="F111" s="142"/>
      <c r="G111" s="227"/>
      <c r="H111" s="133"/>
      <c r="I111" s="227"/>
      <c r="J111" s="133"/>
      <c r="K111" s="38"/>
      <c r="L111" s="39"/>
      <c r="M111" s="41"/>
      <c r="N111" s="58"/>
      <c r="O111" s="19">
        <f t="shared" si="11"/>
        <v>0</v>
      </c>
      <c r="P111" s="133"/>
      <c r="Q111" s="133"/>
      <c r="R111" s="149"/>
    </row>
    <row r="112" spans="1:18" s="1" customFormat="1" ht="12.75" customHeight="1" x14ac:dyDescent="0.2">
      <c r="A112" s="135"/>
      <c r="B112" s="177"/>
      <c r="C112" s="176"/>
      <c r="D112" s="138"/>
      <c r="E112" s="226"/>
      <c r="F112" s="142"/>
      <c r="G112" s="227"/>
      <c r="H112" s="133"/>
      <c r="I112" s="227"/>
      <c r="J112" s="133"/>
      <c r="K112" s="38"/>
      <c r="L112" s="39"/>
      <c r="M112" s="2"/>
      <c r="N112" s="58"/>
      <c r="O112" s="19">
        <f t="shared" si="11"/>
        <v>0</v>
      </c>
      <c r="P112" s="133"/>
      <c r="Q112" s="133"/>
      <c r="R112" s="149"/>
    </row>
    <row r="113" spans="1:18" s="1" customFormat="1" ht="12.75" customHeight="1" x14ac:dyDescent="0.2">
      <c r="A113" s="135"/>
      <c r="B113" s="160"/>
      <c r="C113" s="170" t="s">
        <v>120</v>
      </c>
      <c r="D113" s="162"/>
      <c r="E113" s="162"/>
      <c r="F113" s="163">
        <f>H113+J113+R113</f>
        <v>0</v>
      </c>
      <c r="G113" s="164"/>
      <c r="H113" s="166">
        <f>G113*$P$8/1000</f>
        <v>0</v>
      </c>
      <c r="I113" s="164"/>
      <c r="J113" s="166">
        <f>I113*$P$9/1000</f>
        <v>0</v>
      </c>
      <c r="K113" s="42"/>
      <c r="L113" s="43"/>
      <c r="M113" s="42"/>
      <c r="N113" s="57"/>
      <c r="O113" s="44">
        <f t="shared" ref="O113:O128" si="13">M113*N113</f>
        <v>0</v>
      </c>
      <c r="P113" s="166">
        <f>E113*F113</f>
        <v>0</v>
      </c>
      <c r="Q113" s="166">
        <f>SUM(O113:O116)</f>
        <v>0</v>
      </c>
      <c r="R113" s="134">
        <f t="shared" ref="R113" si="14">Q113*1.02*1.05*$R$14</f>
        <v>0</v>
      </c>
    </row>
    <row r="114" spans="1:18" s="1" customFormat="1" ht="12.75" customHeight="1" x14ac:dyDescent="0.2">
      <c r="A114" s="135"/>
      <c r="B114" s="153"/>
      <c r="C114" s="171"/>
      <c r="D114" s="138"/>
      <c r="E114" s="138"/>
      <c r="F114" s="142"/>
      <c r="G114" s="165"/>
      <c r="H114" s="133"/>
      <c r="I114" s="165"/>
      <c r="J114" s="133"/>
      <c r="K114" s="2"/>
      <c r="L114" s="2"/>
      <c r="M114" s="2"/>
      <c r="N114" s="58"/>
      <c r="O114" s="19">
        <f t="shared" si="13"/>
        <v>0</v>
      </c>
      <c r="P114" s="133"/>
      <c r="Q114" s="133"/>
      <c r="R114" s="134"/>
    </row>
    <row r="115" spans="1:18" s="1" customFormat="1" ht="12.75" customHeight="1" x14ac:dyDescent="0.2">
      <c r="A115" s="135"/>
      <c r="B115" s="153"/>
      <c r="C115" s="171"/>
      <c r="D115" s="138"/>
      <c r="E115" s="138"/>
      <c r="F115" s="142"/>
      <c r="G115" s="165"/>
      <c r="H115" s="133"/>
      <c r="I115" s="165"/>
      <c r="J115" s="133"/>
      <c r="K115" s="2"/>
      <c r="L115" s="2"/>
      <c r="M115" s="8"/>
      <c r="N115" s="58"/>
      <c r="O115" s="19">
        <f t="shared" si="13"/>
        <v>0</v>
      </c>
      <c r="P115" s="133"/>
      <c r="Q115" s="133"/>
      <c r="R115" s="134"/>
    </row>
    <row r="116" spans="1:18" s="1" customFormat="1" ht="12.75" customHeight="1" x14ac:dyDescent="0.2">
      <c r="A116" s="135"/>
      <c r="B116" s="161"/>
      <c r="C116" s="172"/>
      <c r="D116" s="138"/>
      <c r="E116" s="138"/>
      <c r="F116" s="142"/>
      <c r="G116" s="165"/>
      <c r="H116" s="133"/>
      <c r="I116" s="165"/>
      <c r="J116" s="133"/>
      <c r="K116" s="2"/>
      <c r="L116" s="2"/>
      <c r="M116" s="2"/>
      <c r="N116" s="58"/>
      <c r="O116" s="19">
        <f t="shared" si="13"/>
        <v>0</v>
      </c>
      <c r="P116" s="133"/>
      <c r="Q116" s="133"/>
      <c r="R116" s="134"/>
    </row>
    <row r="117" spans="1:18" s="1" customFormat="1" ht="12.75" customHeight="1" x14ac:dyDescent="0.2">
      <c r="A117" s="135">
        <v>1</v>
      </c>
      <c r="B117" s="167" t="s">
        <v>133</v>
      </c>
      <c r="C117" s="160" t="s">
        <v>132</v>
      </c>
      <c r="D117" s="162" t="s">
        <v>2</v>
      </c>
      <c r="E117" s="162">
        <v>3551</v>
      </c>
      <c r="F117" s="163">
        <f>H117+J117+R117</f>
        <v>4.6791063822600014</v>
      </c>
      <c r="G117" s="164">
        <v>0.11</v>
      </c>
      <c r="H117" s="166">
        <f>G117*$P$8/1000</f>
        <v>0.27589320000000001</v>
      </c>
      <c r="I117" s="164">
        <v>0.09</v>
      </c>
      <c r="J117" s="166">
        <f>I117*$P$9/1000</f>
        <v>0.27626670000000003</v>
      </c>
      <c r="K117" s="42" t="s">
        <v>6</v>
      </c>
      <c r="L117" s="43" t="s">
        <v>2</v>
      </c>
      <c r="M117" s="42">
        <v>1.01</v>
      </c>
      <c r="N117" s="57">
        <v>3.58</v>
      </c>
      <c r="O117" s="44">
        <f t="shared" si="13"/>
        <v>3.6158000000000001</v>
      </c>
      <c r="P117" s="166">
        <f>E117*F117</f>
        <v>16615.506763405265</v>
      </c>
      <c r="Q117" s="166">
        <f>SUM(O117:O120)</f>
        <v>3.6158000000000001</v>
      </c>
      <c r="R117" s="134">
        <f t="shared" ref="R117" si="15">Q117*1.02*1.05*$R$14</f>
        <v>4.126946482260001</v>
      </c>
    </row>
    <row r="118" spans="1:18" s="1" customFormat="1" ht="12.75" customHeight="1" x14ac:dyDescent="0.2">
      <c r="A118" s="135"/>
      <c r="B118" s="168"/>
      <c r="C118" s="153"/>
      <c r="D118" s="138"/>
      <c r="E118" s="138"/>
      <c r="F118" s="142"/>
      <c r="G118" s="165"/>
      <c r="H118" s="133"/>
      <c r="I118" s="165"/>
      <c r="J118" s="133"/>
      <c r="K118" s="2"/>
      <c r="L118" s="2"/>
      <c r="M118" s="2"/>
      <c r="N118" s="58"/>
      <c r="O118" s="19">
        <f t="shared" si="13"/>
        <v>0</v>
      </c>
      <c r="P118" s="133"/>
      <c r="Q118" s="133"/>
      <c r="R118" s="134"/>
    </row>
    <row r="119" spans="1:18" s="1" customFormat="1" ht="12.75" customHeight="1" x14ac:dyDescent="0.2">
      <c r="A119" s="135"/>
      <c r="B119" s="168"/>
      <c r="C119" s="153"/>
      <c r="D119" s="138"/>
      <c r="E119" s="138"/>
      <c r="F119" s="142"/>
      <c r="G119" s="165"/>
      <c r="H119" s="133"/>
      <c r="I119" s="165"/>
      <c r="J119" s="133"/>
      <c r="K119" s="2"/>
      <c r="L119" s="2"/>
      <c r="M119" s="8"/>
      <c r="N119" s="58"/>
      <c r="O119" s="19">
        <f t="shared" si="13"/>
        <v>0</v>
      </c>
      <c r="P119" s="133"/>
      <c r="Q119" s="133"/>
      <c r="R119" s="134"/>
    </row>
    <row r="120" spans="1:18" s="1" customFormat="1" ht="12.75" customHeight="1" x14ac:dyDescent="0.2">
      <c r="A120" s="135"/>
      <c r="B120" s="169"/>
      <c r="C120" s="161"/>
      <c r="D120" s="138"/>
      <c r="E120" s="138"/>
      <c r="F120" s="142"/>
      <c r="G120" s="165"/>
      <c r="H120" s="133"/>
      <c r="I120" s="165"/>
      <c r="J120" s="133"/>
      <c r="K120" s="2"/>
      <c r="L120" s="2"/>
      <c r="M120" s="2"/>
      <c r="N120" s="58"/>
      <c r="O120" s="19">
        <f t="shared" si="13"/>
        <v>0</v>
      </c>
      <c r="P120" s="133"/>
      <c r="Q120" s="133"/>
      <c r="R120" s="134"/>
    </row>
    <row r="121" spans="1:18" s="1" customFormat="1" ht="12.75" customHeight="1" x14ac:dyDescent="0.2">
      <c r="A121" s="135">
        <v>2</v>
      </c>
      <c r="B121" s="167" t="s">
        <v>135</v>
      </c>
      <c r="C121" s="160" t="s">
        <v>147</v>
      </c>
      <c r="D121" s="162" t="s">
        <v>98</v>
      </c>
      <c r="E121" s="229">
        <v>3.5510000000000002</v>
      </c>
      <c r="F121" s="163">
        <f>H121+J121+R121</f>
        <v>497.90905200000003</v>
      </c>
      <c r="G121" s="164">
        <v>12</v>
      </c>
      <c r="H121" s="166">
        <f>G121*$P$8/1000</f>
        <v>30.097439999999999</v>
      </c>
      <c r="I121" s="164">
        <v>152.4</v>
      </c>
      <c r="J121" s="166">
        <f>I121*$P$9/1000</f>
        <v>467.81161200000003</v>
      </c>
      <c r="K121" s="42"/>
      <c r="L121" s="43"/>
      <c r="M121" s="42"/>
      <c r="N121" s="57"/>
      <c r="O121" s="44">
        <f t="shared" si="13"/>
        <v>0</v>
      </c>
      <c r="P121" s="166">
        <f>E121*F121</f>
        <v>1768.0750436520002</v>
      </c>
      <c r="Q121" s="166">
        <f>SUM(O121:O124)</f>
        <v>0</v>
      </c>
      <c r="R121" s="134">
        <f t="shared" ref="R121" si="16">Q121*1.02*1.05*$R$14</f>
        <v>0</v>
      </c>
    </row>
    <row r="122" spans="1:18" s="1" customFormat="1" ht="12.75" customHeight="1" x14ac:dyDescent="0.2">
      <c r="A122" s="135"/>
      <c r="B122" s="168"/>
      <c r="C122" s="153"/>
      <c r="D122" s="138"/>
      <c r="E122" s="230"/>
      <c r="F122" s="142"/>
      <c r="G122" s="165"/>
      <c r="H122" s="133"/>
      <c r="I122" s="165"/>
      <c r="J122" s="133"/>
      <c r="K122" s="2"/>
      <c r="L122" s="2"/>
      <c r="M122" s="2"/>
      <c r="N122" s="58"/>
      <c r="O122" s="19">
        <f t="shared" si="13"/>
        <v>0</v>
      </c>
      <c r="P122" s="133"/>
      <c r="Q122" s="133"/>
      <c r="R122" s="134"/>
    </row>
    <row r="123" spans="1:18" s="1" customFormat="1" ht="12.75" customHeight="1" x14ac:dyDescent="0.2">
      <c r="A123" s="135"/>
      <c r="B123" s="168"/>
      <c r="C123" s="153"/>
      <c r="D123" s="138"/>
      <c r="E123" s="230"/>
      <c r="F123" s="142"/>
      <c r="G123" s="165"/>
      <c r="H123" s="133"/>
      <c r="I123" s="165"/>
      <c r="J123" s="133"/>
      <c r="K123" s="2"/>
      <c r="L123" s="2"/>
      <c r="M123" s="8"/>
      <c r="N123" s="58"/>
      <c r="O123" s="19">
        <f t="shared" si="13"/>
        <v>0</v>
      </c>
      <c r="P123" s="133"/>
      <c r="Q123" s="133"/>
      <c r="R123" s="134"/>
    </row>
    <row r="124" spans="1:18" s="1" customFormat="1" ht="12.75" customHeight="1" x14ac:dyDescent="0.2">
      <c r="A124" s="135"/>
      <c r="B124" s="169"/>
      <c r="C124" s="161"/>
      <c r="D124" s="138"/>
      <c r="E124" s="230"/>
      <c r="F124" s="142"/>
      <c r="G124" s="165"/>
      <c r="H124" s="133"/>
      <c r="I124" s="165"/>
      <c r="J124" s="133"/>
      <c r="K124" s="2"/>
      <c r="L124" s="2"/>
      <c r="M124" s="2"/>
      <c r="N124" s="58"/>
      <c r="O124" s="19">
        <f t="shared" si="13"/>
        <v>0</v>
      </c>
      <c r="P124" s="133"/>
      <c r="Q124" s="133"/>
      <c r="R124" s="134"/>
    </row>
    <row r="125" spans="1:18" s="1" customFormat="1" ht="12.75" customHeight="1" x14ac:dyDescent="0.2">
      <c r="A125" s="135">
        <v>3</v>
      </c>
      <c r="B125" s="160" t="s">
        <v>87</v>
      </c>
      <c r="C125" s="160" t="s">
        <v>134</v>
      </c>
      <c r="D125" s="162" t="s">
        <v>7</v>
      </c>
      <c r="E125" s="162">
        <v>305</v>
      </c>
      <c r="F125" s="163">
        <f>H125+J125+R125</f>
        <v>0.39947764500000005</v>
      </c>
      <c r="G125" s="164"/>
      <c r="H125" s="166">
        <f>G125*$P$8/1000</f>
        <v>0</v>
      </c>
      <c r="I125" s="164"/>
      <c r="J125" s="166">
        <f>I125*$P$9/1000</f>
        <v>0</v>
      </c>
      <c r="K125" s="42" t="s">
        <v>121</v>
      </c>
      <c r="L125" s="43" t="s">
        <v>7</v>
      </c>
      <c r="M125" s="42">
        <v>1</v>
      </c>
      <c r="N125" s="57">
        <v>0.35</v>
      </c>
      <c r="O125" s="44">
        <f t="shared" si="13"/>
        <v>0.35</v>
      </c>
      <c r="P125" s="166">
        <f>E125*F125</f>
        <v>121.84068172500001</v>
      </c>
      <c r="Q125" s="166">
        <f>SUM(O125:O128)</f>
        <v>0.35</v>
      </c>
      <c r="R125" s="134">
        <f t="shared" ref="R125" si="17">Q125*1.02*1.05*$R$14</f>
        <v>0.39947764500000005</v>
      </c>
    </row>
    <row r="126" spans="1:18" s="1" customFormat="1" ht="12.75" customHeight="1" x14ac:dyDescent="0.2">
      <c r="A126" s="135"/>
      <c r="B126" s="153"/>
      <c r="C126" s="153"/>
      <c r="D126" s="138"/>
      <c r="E126" s="138"/>
      <c r="F126" s="142"/>
      <c r="G126" s="165"/>
      <c r="H126" s="133"/>
      <c r="I126" s="165"/>
      <c r="J126" s="133"/>
      <c r="K126" s="2"/>
      <c r="L126" s="2"/>
      <c r="M126" s="2"/>
      <c r="N126" s="58"/>
      <c r="O126" s="19">
        <f t="shared" si="13"/>
        <v>0</v>
      </c>
      <c r="P126" s="133"/>
      <c r="Q126" s="133"/>
      <c r="R126" s="134"/>
    </row>
    <row r="127" spans="1:18" s="1" customFormat="1" ht="12.75" customHeight="1" x14ac:dyDescent="0.2">
      <c r="A127" s="135"/>
      <c r="B127" s="153"/>
      <c r="C127" s="153"/>
      <c r="D127" s="138"/>
      <c r="E127" s="138"/>
      <c r="F127" s="142"/>
      <c r="G127" s="165"/>
      <c r="H127" s="133"/>
      <c r="I127" s="165"/>
      <c r="J127" s="133"/>
      <c r="K127" s="2"/>
      <c r="L127" s="2"/>
      <c r="M127" s="8"/>
      <c r="N127" s="58"/>
      <c r="O127" s="19">
        <f t="shared" si="13"/>
        <v>0</v>
      </c>
      <c r="P127" s="133"/>
      <c r="Q127" s="133"/>
      <c r="R127" s="134"/>
    </row>
    <row r="128" spans="1:18" s="1" customFormat="1" ht="12.75" customHeight="1" x14ac:dyDescent="0.2">
      <c r="A128" s="135"/>
      <c r="B128" s="161"/>
      <c r="C128" s="161"/>
      <c r="D128" s="138"/>
      <c r="E128" s="138"/>
      <c r="F128" s="142"/>
      <c r="G128" s="165"/>
      <c r="H128" s="133"/>
      <c r="I128" s="165"/>
      <c r="J128" s="133"/>
      <c r="K128" s="2"/>
      <c r="L128" s="2"/>
      <c r="M128" s="2"/>
      <c r="N128" s="58"/>
      <c r="O128" s="19">
        <f t="shared" si="13"/>
        <v>0</v>
      </c>
      <c r="P128" s="133"/>
      <c r="Q128" s="133"/>
      <c r="R128" s="134"/>
    </row>
    <row r="129" spans="1:18" ht="5.25" customHeight="1" x14ac:dyDescent="0.2"/>
    <row r="130" spans="1:18" x14ac:dyDescent="0.2">
      <c r="C130" s="6" t="s">
        <v>14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7">
        <f>SUM(P17:P128)</f>
        <v>65585.676971014283</v>
      </c>
      <c r="Q130" s="16"/>
      <c r="R130" s="18"/>
    </row>
    <row r="131" spans="1:18" ht="3" customHeight="1" x14ac:dyDescent="0.2"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7"/>
      <c r="Q131" s="16"/>
      <c r="R131" s="18"/>
    </row>
    <row r="132" spans="1:18" x14ac:dyDescent="0.2">
      <c r="C132" s="6" t="s">
        <v>15</v>
      </c>
      <c r="P132" s="17">
        <f>P130*0.133</f>
        <v>8722.8950371449009</v>
      </c>
      <c r="Q132" s="12"/>
      <c r="R132" s="12"/>
    </row>
    <row r="133" spans="1:18" ht="2.25" customHeight="1" x14ac:dyDescent="0.2">
      <c r="P133" s="17"/>
      <c r="Q133" s="12"/>
      <c r="R133" s="12"/>
    </row>
    <row r="134" spans="1:18" x14ac:dyDescent="0.2">
      <c r="C134" s="6" t="s">
        <v>14</v>
      </c>
      <c r="P134" s="17">
        <f>SUM(P130:P132)</f>
        <v>74308.572008159186</v>
      </c>
      <c r="Q134" s="12"/>
      <c r="R134" s="12"/>
    </row>
    <row r="135" spans="1:18" ht="2.25" customHeight="1" x14ac:dyDescent="0.2">
      <c r="P135" s="17"/>
      <c r="Q135" s="12"/>
      <c r="R135" s="12"/>
    </row>
    <row r="136" spans="1:18" x14ac:dyDescent="0.2">
      <c r="C136" s="6" t="s">
        <v>21</v>
      </c>
      <c r="P136" s="17">
        <f>P134*0.11</f>
        <v>8173.9429208975107</v>
      </c>
    </row>
    <row r="137" spans="1:18" ht="3" customHeight="1" x14ac:dyDescent="0.2">
      <c r="P137" s="17"/>
    </row>
    <row r="138" spans="1:18" x14ac:dyDescent="0.2">
      <c r="C138" s="6" t="s">
        <v>14</v>
      </c>
      <c r="P138" s="17">
        <f>SUM(P134:P136)</f>
        <v>82482.514929056691</v>
      </c>
    </row>
    <row r="139" spans="1:18" ht="9" customHeight="1" x14ac:dyDescent="0.2">
      <c r="P139" s="17"/>
    </row>
    <row r="140" spans="1:18" x14ac:dyDescent="0.2">
      <c r="A140" s="214" t="s">
        <v>17</v>
      </c>
      <c r="B140" s="214"/>
      <c r="C140" s="214"/>
      <c r="D140" s="214"/>
      <c r="E140" s="214"/>
      <c r="F140" s="214"/>
      <c r="G140" s="214"/>
      <c r="H140" s="214"/>
      <c r="I140" s="214"/>
      <c r="J140" s="214"/>
      <c r="K140" s="214"/>
      <c r="L140" s="214"/>
      <c r="M140" s="214"/>
      <c r="N140" s="214"/>
      <c r="O140" s="214"/>
      <c r="P140" s="214"/>
      <c r="Q140" s="214"/>
      <c r="R140" s="214"/>
    </row>
  </sheetData>
  <mergeCells count="389">
    <mergeCell ref="F53:F56"/>
    <mergeCell ref="G53:G56"/>
    <mergeCell ref="H53:H56"/>
    <mergeCell ref="I53:I56"/>
    <mergeCell ref="J57:J60"/>
    <mergeCell ref="P57:P60"/>
    <mergeCell ref="F81:F84"/>
    <mergeCell ref="G97:G100"/>
    <mergeCell ref="H97:H100"/>
    <mergeCell ref="I97:I100"/>
    <mergeCell ref="F93:F96"/>
    <mergeCell ref="G93:G96"/>
    <mergeCell ref="H93:H96"/>
    <mergeCell ref="I93:I96"/>
    <mergeCell ref="H77:H80"/>
    <mergeCell ref="G85:G88"/>
    <mergeCell ref="H85:H88"/>
    <mergeCell ref="I85:I88"/>
    <mergeCell ref="G77:G80"/>
    <mergeCell ref="J69:J72"/>
    <mergeCell ref="P69:P72"/>
    <mergeCell ref="Q69:Q72"/>
    <mergeCell ref="R69:R72"/>
    <mergeCell ref="I77:I80"/>
    <mergeCell ref="R105:R108"/>
    <mergeCell ref="J53:J56"/>
    <mergeCell ref="P53:P56"/>
    <mergeCell ref="J93:J96"/>
    <mergeCell ref="P93:P96"/>
    <mergeCell ref="Q53:Q56"/>
    <mergeCell ref="R53:R56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53:A56"/>
    <mergeCell ref="B53:B56"/>
    <mergeCell ref="C53:C56"/>
    <mergeCell ref="D53:D56"/>
    <mergeCell ref="E53:E56"/>
    <mergeCell ref="J65:J68"/>
    <mergeCell ref="P65:P68"/>
    <mergeCell ref="Q65:Q68"/>
    <mergeCell ref="R65:R68"/>
    <mergeCell ref="Q57:Q60"/>
    <mergeCell ref="R57:R60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49:J52"/>
    <mergeCell ref="P49:P52"/>
    <mergeCell ref="Q49:Q52"/>
    <mergeCell ref="R49:R52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33:J36"/>
    <mergeCell ref="P33:P36"/>
    <mergeCell ref="Q33:Q36"/>
    <mergeCell ref="R33:R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121:J124"/>
    <mergeCell ref="P121:P124"/>
    <mergeCell ref="Q121:Q124"/>
    <mergeCell ref="R121:R124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97:J100"/>
    <mergeCell ref="P97:P100"/>
    <mergeCell ref="Q97:Q100"/>
    <mergeCell ref="H117:H120"/>
    <mergeCell ref="I117:I120"/>
    <mergeCell ref="F113:F116"/>
    <mergeCell ref="J117:J120"/>
    <mergeCell ref="P117:P120"/>
    <mergeCell ref="Q117:Q120"/>
    <mergeCell ref="Q105:Q108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J105:J108"/>
    <mergeCell ref="P105:P108"/>
    <mergeCell ref="Q109:Q112"/>
    <mergeCell ref="E105:E108"/>
    <mergeCell ref="F105:F108"/>
    <mergeCell ref="G105:G108"/>
    <mergeCell ref="H105:H108"/>
    <mergeCell ref="I105:I108"/>
    <mergeCell ref="A97:A100"/>
    <mergeCell ref="B97:B100"/>
    <mergeCell ref="C97:C100"/>
    <mergeCell ref="D97:D100"/>
    <mergeCell ref="E97:E100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F97:F100"/>
    <mergeCell ref="Q93:Q96"/>
    <mergeCell ref="D85:D88"/>
    <mergeCell ref="E85:E88"/>
    <mergeCell ref="F85:F88"/>
    <mergeCell ref="A140:R140"/>
    <mergeCell ref="A3:R3"/>
    <mergeCell ref="A4:R4"/>
    <mergeCell ref="O5:R5"/>
    <mergeCell ref="A6:Q6"/>
    <mergeCell ref="J8:K8"/>
    <mergeCell ref="L8:O8"/>
    <mergeCell ref="A9:E9"/>
    <mergeCell ref="F9:G9"/>
    <mergeCell ref="L9:O9"/>
    <mergeCell ref="R17:R20"/>
    <mergeCell ref="R113:R116"/>
    <mergeCell ref="G113:G116"/>
    <mergeCell ref="H113:H116"/>
    <mergeCell ref="I113:I116"/>
    <mergeCell ref="J113:J116"/>
    <mergeCell ref="P113:P116"/>
    <mergeCell ref="Q113:Q116"/>
    <mergeCell ref="J77:J80"/>
    <mergeCell ref="P77:P80"/>
    <mergeCell ref="Q77:Q80"/>
    <mergeCell ref="R109:R112"/>
    <mergeCell ref="J73:J76"/>
    <mergeCell ref="P73:P76"/>
    <mergeCell ref="Q73:Q76"/>
    <mergeCell ref="G81:G84"/>
    <mergeCell ref="H81:H84"/>
    <mergeCell ref="I81:I84"/>
    <mergeCell ref="J81:J84"/>
    <mergeCell ref="P81:P84"/>
    <mergeCell ref="Q81:Q84"/>
    <mergeCell ref="R81:R84"/>
    <mergeCell ref="G73:G76"/>
    <mergeCell ref="H73:H76"/>
    <mergeCell ref="I73:I76"/>
    <mergeCell ref="R97:R100"/>
    <mergeCell ref="R93:R96"/>
    <mergeCell ref="R73:R76"/>
    <mergeCell ref="R77:R80"/>
    <mergeCell ref="Q12:Q14"/>
    <mergeCell ref="G14:H14"/>
    <mergeCell ref="I14:J14"/>
    <mergeCell ref="J17:J20"/>
    <mergeCell ref="P17:P20"/>
    <mergeCell ref="Q17:Q20"/>
    <mergeCell ref="B17:B20"/>
    <mergeCell ref="C17:C20"/>
    <mergeCell ref="D17:D20"/>
    <mergeCell ref="E17:E20"/>
    <mergeCell ref="F17:F20"/>
    <mergeCell ref="G17:G20"/>
    <mergeCell ref="K14:O14"/>
    <mergeCell ref="B12:B15"/>
    <mergeCell ref="C12:C15"/>
    <mergeCell ref="D12:D15"/>
    <mergeCell ref="E12:E15"/>
    <mergeCell ref="K10:O10"/>
    <mergeCell ref="A17:A20"/>
    <mergeCell ref="H17:H20"/>
    <mergeCell ref="I17:I20"/>
    <mergeCell ref="F12:F15"/>
    <mergeCell ref="G12:O13"/>
    <mergeCell ref="P12:P14"/>
    <mergeCell ref="C10:E10"/>
    <mergeCell ref="F10:G10"/>
    <mergeCell ref="A12:A15"/>
    <mergeCell ref="A73:A76"/>
    <mergeCell ref="B73:B76"/>
    <mergeCell ref="C73:C76"/>
    <mergeCell ref="D73:D76"/>
    <mergeCell ref="E73:E76"/>
    <mergeCell ref="F73:F76"/>
    <mergeCell ref="A77:A80"/>
    <mergeCell ref="B77:B80"/>
    <mergeCell ref="C77:C80"/>
    <mergeCell ref="D77:D80"/>
    <mergeCell ref="E77:E80"/>
    <mergeCell ref="F77:F80"/>
    <mergeCell ref="B113:B116"/>
    <mergeCell ref="C113:C116"/>
    <mergeCell ref="D113:D116"/>
    <mergeCell ref="E113:E116"/>
    <mergeCell ref="A81:A84"/>
    <mergeCell ref="B81:B84"/>
    <mergeCell ref="C81:C84"/>
    <mergeCell ref="D81:D84"/>
    <mergeCell ref="E81:E84"/>
    <mergeCell ref="A93:A96"/>
    <mergeCell ref="B93:B96"/>
    <mergeCell ref="C93:C96"/>
    <mergeCell ref="D93:D96"/>
    <mergeCell ref="E93:E96"/>
    <mergeCell ref="A105:A108"/>
    <mergeCell ref="B105:B108"/>
    <mergeCell ref="B85:B88"/>
    <mergeCell ref="C85:C88"/>
    <mergeCell ref="A85:A88"/>
    <mergeCell ref="A109:A112"/>
    <mergeCell ref="B109:B112"/>
    <mergeCell ref="C109:C112"/>
    <mergeCell ref="C105:C108"/>
    <mergeCell ref="D105:D108"/>
    <mergeCell ref="H41:H44"/>
    <mergeCell ref="I41:I44"/>
    <mergeCell ref="R117:R120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A117:A120"/>
    <mergeCell ref="B117:B120"/>
    <mergeCell ref="C117:C120"/>
    <mergeCell ref="D117:D120"/>
    <mergeCell ref="E117:E120"/>
    <mergeCell ref="F117:F120"/>
    <mergeCell ref="G117:G120"/>
    <mergeCell ref="A113:A116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41:A44"/>
    <mergeCell ref="B41:B44"/>
    <mergeCell ref="C41:C44"/>
    <mergeCell ref="D41:D44"/>
    <mergeCell ref="E41:E44"/>
    <mergeCell ref="F41:F44"/>
    <mergeCell ref="G41:G44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37:J40"/>
    <mergeCell ref="P37:P40"/>
    <mergeCell ref="Q37:Q40"/>
    <mergeCell ref="R37:R40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Zeros="0" tabSelected="1" view="pageBreakPreview" topLeftCell="A4" zoomScaleNormal="100" zoomScaleSheetLayoutView="100" workbookViewId="0">
      <selection activeCell="I52" sqref="I52"/>
    </sheetView>
  </sheetViews>
  <sheetFormatPr defaultColWidth="9.140625" defaultRowHeight="12.75" x14ac:dyDescent="0.2"/>
  <cols>
    <col min="1" max="1" width="4.140625" style="6" customWidth="1"/>
    <col min="2" max="2" width="56" style="6" customWidth="1"/>
    <col min="3" max="3" width="4" style="6" customWidth="1"/>
    <col min="4" max="4" width="6.140625" style="6" customWidth="1"/>
    <col min="5" max="5" width="0.28515625" style="6" customWidth="1"/>
    <col min="6" max="6" width="8.140625" style="6" customWidth="1"/>
    <col min="7" max="7" width="9.42578125" style="6" customWidth="1"/>
    <col min="8" max="8" width="8.28515625" style="6" customWidth="1"/>
    <col min="9" max="16384" width="9.140625" style="6"/>
  </cols>
  <sheetData>
    <row r="1" spans="1:8" ht="30" customHeight="1" x14ac:dyDescent="0.2">
      <c r="B1" s="268" t="s">
        <v>160</v>
      </c>
      <c r="C1" s="268"/>
      <c r="D1" s="268"/>
      <c r="E1" s="268"/>
      <c r="F1" s="268"/>
      <c r="G1" s="268"/>
    </row>
    <row r="2" spans="1:8" ht="3" customHeight="1" x14ac:dyDescent="0.2">
      <c r="B2" s="269"/>
      <c r="C2" s="269"/>
      <c r="D2" s="269"/>
      <c r="E2" s="269"/>
      <c r="F2" s="269"/>
      <c r="G2" s="269"/>
    </row>
    <row r="3" spans="1:8" ht="15.75" customHeight="1" x14ac:dyDescent="0.2">
      <c r="B3" s="214" t="s">
        <v>108</v>
      </c>
      <c r="C3" s="214"/>
      <c r="D3" s="214"/>
      <c r="E3" s="100"/>
    </row>
    <row r="4" spans="1:8" ht="9.75" customHeight="1" x14ac:dyDescent="0.2">
      <c r="B4" s="100"/>
      <c r="C4" s="100"/>
      <c r="D4" s="100"/>
      <c r="E4" s="100"/>
    </row>
    <row r="5" spans="1:8" x14ac:dyDescent="0.2">
      <c r="A5" s="258" t="s">
        <v>0</v>
      </c>
      <c r="B5" s="260" t="s">
        <v>28</v>
      </c>
      <c r="C5" s="261" t="s">
        <v>106</v>
      </c>
      <c r="D5" s="261" t="s">
        <v>5</v>
      </c>
      <c r="E5" s="262" t="s">
        <v>109</v>
      </c>
      <c r="F5" s="262" t="s">
        <v>109</v>
      </c>
      <c r="G5" s="270" t="s">
        <v>36</v>
      </c>
      <c r="H5" s="12">
        <f>1.133*1.11*1.015*1.0255*1.015</f>
        <v>1.3286807343521247</v>
      </c>
    </row>
    <row r="6" spans="1:8" x14ac:dyDescent="0.2">
      <c r="A6" s="259"/>
      <c r="B6" s="260"/>
      <c r="C6" s="261"/>
      <c r="D6" s="261"/>
      <c r="E6" s="263"/>
      <c r="F6" s="263"/>
      <c r="G6" s="271"/>
    </row>
    <row r="7" spans="1:8" x14ac:dyDescent="0.2">
      <c r="A7" s="52">
        <v>1</v>
      </c>
      <c r="B7" s="53">
        <v>2</v>
      </c>
      <c r="C7" s="53">
        <v>3</v>
      </c>
      <c r="D7" s="53">
        <v>4</v>
      </c>
      <c r="E7" s="102"/>
      <c r="F7" s="53">
        <v>5</v>
      </c>
      <c r="G7" s="53">
        <v>6</v>
      </c>
    </row>
    <row r="8" spans="1:8" ht="27" customHeight="1" x14ac:dyDescent="0.2">
      <c r="A8" s="98"/>
      <c r="B8" s="264" t="s">
        <v>157</v>
      </c>
      <c r="C8" s="265"/>
      <c r="D8" s="266"/>
      <c r="E8" s="96"/>
      <c r="F8" s="98"/>
      <c r="G8" s="98"/>
    </row>
    <row r="9" spans="1:8" ht="27" customHeight="1" x14ac:dyDescent="0.2">
      <c r="A9" s="99"/>
      <c r="B9" s="103" t="s">
        <v>150</v>
      </c>
      <c r="C9" s="104"/>
      <c r="D9" s="104"/>
      <c r="E9" s="96"/>
      <c r="F9" s="99"/>
      <c r="G9" s="99"/>
    </row>
    <row r="10" spans="1:8" ht="27" customHeight="1" x14ac:dyDescent="0.2">
      <c r="A10" s="96">
        <v>1</v>
      </c>
      <c r="B10" s="87" t="s">
        <v>94</v>
      </c>
      <c r="C10" s="88" t="s">
        <v>2</v>
      </c>
      <c r="D10" s="69">
        <v>4600</v>
      </c>
      <c r="E10" s="71">
        <v>0.76740750000000002</v>
      </c>
      <c r="F10" s="97">
        <f>E10*$H$5</f>
        <v>1.0196395606473283</v>
      </c>
      <c r="G10" s="97">
        <f>D10*F10</f>
        <v>4690.3419789777099</v>
      </c>
    </row>
    <row r="11" spans="1:8" ht="27" customHeight="1" x14ac:dyDescent="0.2">
      <c r="A11" s="96">
        <v>2</v>
      </c>
      <c r="B11" s="81" t="s">
        <v>95</v>
      </c>
      <c r="C11" s="72" t="s">
        <v>4</v>
      </c>
      <c r="D11" s="82">
        <v>253.1</v>
      </c>
      <c r="E11" s="83">
        <v>4.4782970400000002</v>
      </c>
      <c r="F11" s="97">
        <f>E11*$H$5</f>
        <v>5.9502269997541468</v>
      </c>
      <c r="G11" s="97">
        <f>D11*F11</f>
        <v>1506.0024536377746</v>
      </c>
    </row>
    <row r="12" spans="1:8" ht="27" customHeight="1" x14ac:dyDescent="0.2">
      <c r="A12" s="96">
        <v>3</v>
      </c>
      <c r="B12" s="81" t="s">
        <v>136</v>
      </c>
      <c r="C12" s="72" t="s">
        <v>4</v>
      </c>
      <c r="D12" s="82">
        <v>7.9</v>
      </c>
      <c r="E12" s="83">
        <v>4.4782970400000002</v>
      </c>
      <c r="F12" s="97">
        <f t="shared" ref="F12:F32" si="0">E12*$H$5</f>
        <v>5.9502269997541468</v>
      </c>
      <c r="G12" s="97">
        <f t="shared" ref="G12:G24" si="1">D12*F12</f>
        <v>47.006793298057765</v>
      </c>
    </row>
    <row r="13" spans="1:8" ht="27" customHeight="1" x14ac:dyDescent="0.2">
      <c r="A13" s="96">
        <v>4</v>
      </c>
      <c r="B13" s="84" t="s">
        <v>142</v>
      </c>
      <c r="C13" s="85" t="s">
        <v>88</v>
      </c>
      <c r="D13" s="86">
        <v>522</v>
      </c>
      <c r="E13" s="71">
        <v>0.62146159999999995</v>
      </c>
      <c r="F13" s="97">
        <f t="shared" si="0"/>
        <v>0.8257240550596463</v>
      </c>
      <c r="G13" s="97">
        <f t="shared" si="1"/>
        <v>431.02795674113537</v>
      </c>
    </row>
    <row r="14" spans="1:8" ht="27" customHeight="1" x14ac:dyDescent="0.2">
      <c r="A14" s="96">
        <v>5</v>
      </c>
      <c r="B14" s="94" t="s">
        <v>128</v>
      </c>
      <c r="C14" s="58" t="s">
        <v>4</v>
      </c>
      <c r="D14" s="95">
        <v>199.9</v>
      </c>
      <c r="E14" s="70">
        <v>0.32569339590000002</v>
      </c>
      <c r="F14" s="97">
        <f t="shared" si="0"/>
        <v>0.43274254043804933</v>
      </c>
      <c r="G14" s="97">
        <f t="shared" si="1"/>
        <v>86.505233833566066</v>
      </c>
    </row>
    <row r="15" spans="1:8" ht="27" customHeight="1" x14ac:dyDescent="0.2">
      <c r="A15" s="96">
        <v>6</v>
      </c>
      <c r="B15" s="73" t="s">
        <v>112</v>
      </c>
      <c r="C15" s="60" t="s">
        <v>4</v>
      </c>
      <c r="D15" s="75">
        <v>758.1</v>
      </c>
      <c r="E15" s="76">
        <v>0.45050381729999994</v>
      </c>
      <c r="F15" s="97">
        <f t="shared" si="0"/>
        <v>0.59857574279859938</v>
      </c>
      <c r="G15" s="97">
        <f t="shared" si="1"/>
        <v>453.78027061561818</v>
      </c>
    </row>
    <row r="16" spans="1:8" ht="27" customHeight="1" x14ac:dyDescent="0.2">
      <c r="A16" s="96">
        <v>7</v>
      </c>
      <c r="B16" s="74" t="s">
        <v>113</v>
      </c>
      <c r="C16" s="60" t="s">
        <v>4</v>
      </c>
      <c r="D16" s="75">
        <v>869.3</v>
      </c>
      <c r="E16" s="76">
        <v>0.55584005400000003</v>
      </c>
      <c r="F16" s="97">
        <f t="shared" si="0"/>
        <v>0.73853397113104469</v>
      </c>
      <c r="G16" s="97">
        <f t="shared" si="1"/>
        <v>642.00758110421714</v>
      </c>
    </row>
    <row r="17" spans="1:7" ht="27" customHeight="1" x14ac:dyDescent="0.2">
      <c r="A17" s="96">
        <v>8</v>
      </c>
      <c r="B17" s="77" t="s">
        <v>137</v>
      </c>
      <c r="C17" s="60" t="s">
        <v>4</v>
      </c>
      <c r="D17" s="75">
        <v>750.7</v>
      </c>
      <c r="E17" s="78">
        <v>15.348150000000002</v>
      </c>
      <c r="F17" s="97">
        <f t="shared" si="0"/>
        <v>20.392791212946566</v>
      </c>
      <c r="G17" s="97">
        <f t="shared" si="1"/>
        <v>15308.868363558988</v>
      </c>
    </row>
    <row r="18" spans="1:7" ht="27" customHeight="1" x14ac:dyDescent="0.2">
      <c r="A18" s="96">
        <v>9</v>
      </c>
      <c r="B18" s="74" t="s">
        <v>139</v>
      </c>
      <c r="C18" s="60" t="s">
        <v>4</v>
      </c>
      <c r="D18" s="75">
        <v>728.2</v>
      </c>
      <c r="E18" s="76">
        <v>0.45050381729999994</v>
      </c>
      <c r="F18" s="97">
        <f t="shared" si="0"/>
        <v>0.59857574279859938</v>
      </c>
      <c r="G18" s="97">
        <f t="shared" si="1"/>
        <v>435.88285590594012</v>
      </c>
    </row>
    <row r="19" spans="1:7" ht="27" customHeight="1" x14ac:dyDescent="0.2">
      <c r="A19" s="96">
        <v>10</v>
      </c>
      <c r="B19" s="77" t="s">
        <v>138</v>
      </c>
      <c r="C19" s="60" t="s">
        <v>4</v>
      </c>
      <c r="D19" s="75">
        <v>15.3</v>
      </c>
      <c r="E19" s="78">
        <v>16.882964999999999</v>
      </c>
      <c r="F19" s="97">
        <f t="shared" si="0"/>
        <v>22.432070334241217</v>
      </c>
      <c r="G19" s="97">
        <f t="shared" si="1"/>
        <v>343.21067611389066</v>
      </c>
    </row>
    <row r="20" spans="1:7" ht="27" customHeight="1" x14ac:dyDescent="0.2">
      <c r="A20" s="96">
        <v>11</v>
      </c>
      <c r="B20" s="74" t="s">
        <v>140</v>
      </c>
      <c r="C20" s="60" t="s">
        <v>4</v>
      </c>
      <c r="D20" s="75">
        <v>14.8</v>
      </c>
      <c r="E20" s="78">
        <v>0.56310871499999993</v>
      </c>
      <c r="F20" s="97">
        <f t="shared" si="0"/>
        <v>0.74819170096628118</v>
      </c>
      <c r="G20" s="97">
        <f t="shared" si="1"/>
        <v>11.073237174300962</v>
      </c>
    </row>
    <row r="21" spans="1:7" ht="27" customHeight="1" x14ac:dyDescent="0.2">
      <c r="A21" s="96">
        <v>12</v>
      </c>
      <c r="B21" s="79" t="s">
        <v>141</v>
      </c>
      <c r="C21" s="64" t="s">
        <v>4</v>
      </c>
      <c r="D21" s="80">
        <v>23</v>
      </c>
      <c r="E21" s="76">
        <v>4.8657527999999992</v>
      </c>
      <c r="F21" s="97">
        <f t="shared" si="0"/>
        <v>6.465032003479906</v>
      </c>
      <c r="G21" s="97">
        <f t="shared" si="1"/>
        <v>148.69573608003785</v>
      </c>
    </row>
    <row r="22" spans="1:7" ht="27" customHeight="1" x14ac:dyDescent="0.2">
      <c r="A22" s="96">
        <v>13</v>
      </c>
      <c r="B22" s="79" t="s">
        <v>111</v>
      </c>
      <c r="C22" s="64" t="s">
        <v>4</v>
      </c>
      <c r="D22" s="80">
        <v>29</v>
      </c>
      <c r="E22" s="76">
        <v>4.8657527999999992</v>
      </c>
      <c r="F22" s="97">
        <f t="shared" si="0"/>
        <v>6.465032003479906</v>
      </c>
      <c r="G22" s="97">
        <f t="shared" si="1"/>
        <v>187.48592810091728</v>
      </c>
    </row>
    <row r="23" spans="1:7" ht="27" customHeight="1" x14ac:dyDescent="0.2">
      <c r="A23" s="96">
        <v>14</v>
      </c>
      <c r="B23" s="89" t="s">
        <v>114</v>
      </c>
      <c r="C23" s="57" t="s">
        <v>4</v>
      </c>
      <c r="D23" s="57">
        <v>257.5</v>
      </c>
      <c r="E23" s="91">
        <v>5.8193730000000006</v>
      </c>
      <c r="F23" s="97">
        <f t="shared" si="0"/>
        <v>7.7320887911089278</v>
      </c>
      <c r="G23" s="97">
        <f t="shared" si="1"/>
        <v>1991.0128637105488</v>
      </c>
    </row>
    <row r="24" spans="1:7" ht="27" customHeight="1" x14ac:dyDescent="0.2">
      <c r="A24" s="96">
        <v>15</v>
      </c>
      <c r="B24" s="89" t="s">
        <v>115</v>
      </c>
      <c r="C24" s="57" t="s">
        <v>4</v>
      </c>
      <c r="D24" s="57">
        <v>826.3</v>
      </c>
      <c r="E24" s="91">
        <v>5.8193730000000006</v>
      </c>
      <c r="F24" s="97">
        <f t="shared" si="0"/>
        <v>7.7320887911089278</v>
      </c>
      <c r="G24" s="97">
        <f t="shared" si="1"/>
        <v>6389.0249680933066</v>
      </c>
    </row>
    <row r="25" spans="1:7" ht="27" customHeight="1" x14ac:dyDescent="0.2">
      <c r="A25" s="96">
        <v>16</v>
      </c>
      <c r="B25" s="77" t="s">
        <v>123</v>
      </c>
      <c r="C25" s="75" t="s">
        <v>4</v>
      </c>
      <c r="D25" s="93">
        <v>943.7</v>
      </c>
      <c r="E25" s="78">
        <v>4.8500154000000011E-2</v>
      </c>
      <c r="F25" s="97">
        <f t="shared" si="0"/>
        <v>6.4441220232911156E-2</v>
      </c>
      <c r="G25" s="97">
        <f t="shared" ref="G25:G28" si="2">D25*F25</f>
        <v>60.813179533798262</v>
      </c>
    </row>
    <row r="26" spans="1:7" ht="27" customHeight="1" x14ac:dyDescent="0.2">
      <c r="A26" s="96">
        <v>17</v>
      </c>
      <c r="B26" s="92" t="s">
        <v>118</v>
      </c>
      <c r="C26" s="75" t="s">
        <v>4</v>
      </c>
      <c r="D26" s="93">
        <v>943.7</v>
      </c>
      <c r="E26" s="78">
        <v>0.16944357600000001</v>
      </c>
      <c r="F26" s="97">
        <f t="shared" si="0"/>
        <v>0.22513641499093007</v>
      </c>
      <c r="G26" s="97">
        <f t="shared" si="2"/>
        <v>212.46123482694071</v>
      </c>
    </row>
    <row r="27" spans="1:7" ht="27" customHeight="1" x14ac:dyDescent="0.2">
      <c r="A27" s="96">
        <v>18</v>
      </c>
      <c r="B27" s="77" t="s">
        <v>117</v>
      </c>
      <c r="C27" s="75" t="s">
        <v>4</v>
      </c>
      <c r="D27" s="75">
        <v>29</v>
      </c>
      <c r="E27" s="78">
        <v>1.4095634400000001</v>
      </c>
      <c r="F27" s="97">
        <f t="shared" si="0"/>
        <v>1.8728597865751073</v>
      </c>
      <c r="G27" s="97">
        <f t="shared" si="2"/>
        <v>54.312933810678111</v>
      </c>
    </row>
    <row r="28" spans="1:7" ht="27" customHeight="1" x14ac:dyDescent="0.2">
      <c r="A28" s="96">
        <v>19</v>
      </c>
      <c r="B28" s="77" t="s">
        <v>146</v>
      </c>
      <c r="C28" s="75" t="s">
        <v>88</v>
      </c>
      <c r="D28" s="75">
        <v>48.3</v>
      </c>
      <c r="E28" s="78">
        <v>0.45146159999999996</v>
      </c>
      <c r="F28" s="97">
        <f t="shared" si="0"/>
        <v>0.59984833021978512</v>
      </c>
      <c r="G28" s="97">
        <f t="shared" si="2"/>
        <v>28.97267434961562</v>
      </c>
    </row>
    <row r="29" spans="1:7" ht="27" customHeight="1" x14ac:dyDescent="0.2">
      <c r="A29" s="120">
        <v>20</v>
      </c>
      <c r="B29" s="77" t="s">
        <v>144</v>
      </c>
      <c r="C29" s="75" t="s">
        <v>88</v>
      </c>
      <c r="D29" s="93">
        <v>1608.6</v>
      </c>
      <c r="E29" s="78">
        <v>0.17</v>
      </c>
      <c r="F29" s="121">
        <f t="shared" si="0"/>
        <v>0.22587572483986124</v>
      </c>
      <c r="G29" s="121">
        <f t="shared" ref="G29:G32" si="3">D29*F29</f>
        <v>363.34369097740074</v>
      </c>
    </row>
    <row r="30" spans="1:7" ht="27" customHeight="1" x14ac:dyDescent="0.2">
      <c r="A30" s="96">
        <v>21</v>
      </c>
      <c r="B30" s="126" t="s">
        <v>131</v>
      </c>
      <c r="C30" s="96" t="s">
        <v>3</v>
      </c>
      <c r="D30" s="127">
        <v>2531</v>
      </c>
      <c r="E30" s="128">
        <v>1.2750373530000001</v>
      </c>
      <c r="F30" s="97">
        <f t="shared" si="0"/>
        <v>1.6941175665104293</v>
      </c>
      <c r="G30" s="97">
        <f t="shared" si="3"/>
        <v>4287.8115608378966</v>
      </c>
    </row>
    <row r="31" spans="1:7" ht="27" customHeight="1" x14ac:dyDescent="0.2">
      <c r="A31" s="99">
        <v>22</v>
      </c>
      <c r="B31" s="122" t="s">
        <v>103</v>
      </c>
      <c r="C31" s="101" t="s">
        <v>3</v>
      </c>
      <c r="D31" s="123">
        <v>2531</v>
      </c>
      <c r="E31" s="124">
        <v>4.2565289274000007</v>
      </c>
      <c r="F31" s="125">
        <f t="shared" si="0"/>
        <v>5.655567981048895</v>
      </c>
      <c r="G31" s="125">
        <f t="shared" si="3"/>
        <v>14314.242560034754</v>
      </c>
    </row>
    <row r="32" spans="1:7" ht="27" customHeight="1" x14ac:dyDescent="0.2">
      <c r="A32" s="96">
        <v>23</v>
      </c>
      <c r="B32" s="68" t="s">
        <v>104</v>
      </c>
      <c r="C32" s="58" t="s">
        <v>3</v>
      </c>
      <c r="D32" s="69">
        <v>2531</v>
      </c>
      <c r="E32" s="70">
        <v>3.1403761110000006</v>
      </c>
      <c r="F32" s="97">
        <f t="shared" si="0"/>
        <v>4.1725572373053508</v>
      </c>
      <c r="G32" s="97">
        <f t="shared" si="3"/>
        <v>10560.742367619843</v>
      </c>
    </row>
    <row r="33" spans="1:7" ht="27" customHeight="1" x14ac:dyDescent="0.2">
      <c r="A33" s="96"/>
      <c r="B33" s="105" t="s">
        <v>151</v>
      </c>
      <c r="C33" s="106"/>
      <c r="D33" s="106"/>
      <c r="E33" s="97"/>
      <c r="F33" s="97"/>
      <c r="G33" s="97">
        <f>SUM(G10:G32)</f>
        <v>62554.627098936937</v>
      </c>
    </row>
    <row r="34" spans="1:7" ht="27" customHeight="1" x14ac:dyDescent="0.2">
      <c r="A34" s="96"/>
      <c r="B34" s="103" t="s">
        <v>120</v>
      </c>
      <c r="C34" s="106"/>
      <c r="D34" s="106"/>
      <c r="E34" s="97">
        <v>0</v>
      </c>
      <c r="F34" s="97">
        <f t="shared" ref="F34:F37" si="4">E34*$H$5</f>
        <v>0</v>
      </c>
      <c r="G34" s="97">
        <f t="shared" ref="G34:G37" si="5">D34*F34</f>
        <v>0</v>
      </c>
    </row>
    <row r="35" spans="1:7" ht="27" customHeight="1" x14ac:dyDescent="0.2">
      <c r="A35" s="96">
        <v>1</v>
      </c>
      <c r="B35" s="89" t="s">
        <v>132</v>
      </c>
      <c r="C35" s="57" t="s">
        <v>2</v>
      </c>
      <c r="D35" s="57">
        <v>3551</v>
      </c>
      <c r="E35" s="91">
        <v>4.6791063822600014</v>
      </c>
      <c r="F35" s="97">
        <f t="shared" si="4"/>
        <v>6.2170385040929323</v>
      </c>
      <c r="G35" s="97">
        <f t="shared" si="5"/>
        <v>22076.703728034001</v>
      </c>
    </row>
    <row r="36" spans="1:7" ht="27" customHeight="1" x14ac:dyDescent="0.2">
      <c r="A36" s="96">
        <v>2</v>
      </c>
      <c r="B36" s="89" t="s">
        <v>147</v>
      </c>
      <c r="C36" s="57" t="s">
        <v>98</v>
      </c>
      <c r="D36" s="90">
        <v>3.5510000000000002</v>
      </c>
      <c r="E36" s="91">
        <v>497.90905200000003</v>
      </c>
      <c r="F36" s="97">
        <f t="shared" si="4"/>
        <v>661.56216485193033</v>
      </c>
      <c r="G36" s="97">
        <f t="shared" si="5"/>
        <v>2349.2072473892049</v>
      </c>
    </row>
    <row r="37" spans="1:7" ht="27" customHeight="1" x14ac:dyDescent="0.2">
      <c r="A37" s="96">
        <v>3</v>
      </c>
      <c r="B37" s="89" t="s">
        <v>134</v>
      </c>
      <c r="C37" s="57" t="s">
        <v>7</v>
      </c>
      <c r="D37" s="57">
        <v>305</v>
      </c>
      <c r="E37" s="91">
        <v>0.39947764500000005</v>
      </c>
      <c r="F37" s="97">
        <f t="shared" si="4"/>
        <v>0.53077825071585749</v>
      </c>
      <c r="G37" s="97">
        <f t="shared" si="5"/>
        <v>161.88736646833652</v>
      </c>
    </row>
    <row r="38" spans="1:7" ht="27" customHeight="1" x14ac:dyDescent="0.2">
      <c r="A38" s="96"/>
      <c r="B38" s="105" t="s">
        <v>152</v>
      </c>
      <c r="C38" s="106"/>
      <c r="D38" s="106"/>
      <c r="E38" s="97"/>
      <c r="F38" s="97"/>
      <c r="G38" s="97">
        <f>SUM(G35:G37)</f>
        <v>24587.798341891543</v>
      </c>
    </row>
    <row r="39" spans="1:7" ht="27" customHeight="1" x14ac:dyDescent="0.2">
      <c r="A39" s="96"/>
      <c r="B39" s="107" t="s">
        <v>158</v>
      </c>
      <c r="C39" s="106"/>
      <c r="D39" s="106"/>
      <c r="E39" s="97"/>
      <c r="F39" s="97"/>
      <c r="G39" s="97">
        <f>G33+G38</f>
        <v>87142.425440828476</v>
      </c>
    </row>
    <row r="40" spans="1:7" ht="21.95" customHeight="1" x14ac:dyDescent="0.2">
      <c r="A40" s="108"/>
      <c r="B40" s="109" t="s">
        <v>36</v>
      </c>
      <c r="C40" s="54"/>
      <c r="D40" s="54"/>
      <c r="E40" s="54"/>
      <c r="F40" s="55"/>
      <c r="G40" s="110">
        <f>G39</f>
        <v>87142.425440828476</v>
      </c>
    </row>
    <row r="41" spans="1:7" ht="21.95" customHeight="1" x14ac:dyDescent="0.2">
      <c r="A41" s="108"/>
      <c r="B41" s="109" t="s">
        <v>105</v>
      </c>
      <c r="C41" s="54"/>
      <c r="D41" s="54"/>
      <c r="E41" s="54"/>
      <c r="F41" s="55"/>
      <c r="G41" s="110">
        <f>G40*0.2</f>
        <v>17428.485088165697</v>
      </c>
    </row>
    <row r="42" spans="1:7" ht="21.95" customHeight="1" x14ac:dyDescent="0.2">
      <c r="A42" s="108"/>
      <c r="B42" s="109" t="s">
        <v>107</v>
      </c>
      <c r="C42" s="54"/>
      <c r="D42" s="54"/>
      <c r="E42" s="54"/>
      <c r="F42" s="55"/>
      <c r="G42" s="110">
        <f>SUM(G40:G41)</f>
        <v>104570.91052899417</v>
      </c>
    </row>
    <row r="43" spans="1:7" x14ac:dyDescent="0.2">
      <c r="A43" s="108"/>
      <c r="B43" s="111"/>
    </row>
    <row r="44" spans="1:7" ht="61.5" customHeight="1" x14ac:dyDescent="0.2">
      <c r="A44" s="108"/>
      <c r="B44" s="112" t="s">
        <v>153</v>
      </c>
      <c r="C44" s="113"/>
      <c r="D44" s="113"/>
      <c r="E44" s="113"/>
      <c r="F44" s="114"/>
      <c r="G44" s="115">
        <v>1287.819</v>
      </c>
    </row>
    <row r="45" spans="1:7" x14ac:dyDescent="0.2">
      <c r="A45" s="108"/>
      <c r="B45" s="109" t="s">
        <v>105</v>
      </c>
      <c r="C45" s="54"/>
      <c r="D45" s="54"/>
      <c r="E45" s="54"/>
      <c r="F45" s="55"/>
      <c r="G45" s="110">
        <f>G44*0.2</f>
        <v>257.56380000000001</v>
      </c>
    </row>
    <row r="46" spans="1:7" x14ac:dyDescent="0.2">
      <c r="A46" s="108"/>
      <c r="B46" s="109" t="s">
        <v>36</v>
      </c>
      <c r="C46" s="54"/>
      <c r="D46" s="54"/>
      <c r="E46" s="54"/>
      <c r="F46" s="55"/>
      <c r="G46" s="110">
        <f>SUM(G44:G45)</f>
        <v>1545.3827999999999</v>
      </c>
    </row>
    <row r="47" spans="1:7" x14ac:dyDescent="0.2">
      <c r="A47" s="108"/>
      <c r="B47" s="111"/>
      <c r="F47" s="116"/>
      <c r="G47" s="56"/>
    </row>
    <row r="48" spans="1:7" x14ac:dyDescent="0.2">
      <c r="A48" s="108"/>
      <c r="B48" s="117" t="s">
        <v>154</v>
      </c>
      <c r="C48" s="54"/>
      <c r="D48" s="54"/>
      <c r="E48" s="54"/>
      <c r="F48" s="55"/>
      <c r="G48" s="110">
        <f>G42+G46</f>
        <v>106116.29332899417</v>
      </c>
    </row>
    <row r="50" spans="2:7" x14ac:dyDescent="0.2">
      <c r="B50" s="100"/>
    </row>
    <row r="51" spans="2:7" ht="35.25" customHeight="1" x14ac:dyDescent="0.2">
      <c r="B51" s="118" t="s">
        <v>155</v>
      </c>
      <c r="C51" s="118"/>
      <c r="D51" s="118"/>
    </row>
    <row r="52" spans="2:7" ht="45.75" customHeight="1" x14ac:dyDescent="0.2">
      <c r="B52" s="118" t="s">
        <v>165</v>
      </c>
    </row>
    <row r="53" spans="2:7" x14ac:dyDescent="0.2">
      <c r="B53" s="267" t="s">
        <v>159</v>
      </c>
      <c r="C53" s="267"/>
      <c r="D53" s="267"/>
      <c r="E53" s="267"/>
      <c r="F53" s="267"/>
      <c r="G53" s="267"/>
    </row>
    <row r="56" spans="2:7" x14ac:dyDescent="0.2">
      <c r="B56" s="119"/>
    </row>
  </sheetData>
  <mergeCells count="12">
    <mergeCell ref="B8:D8"/>
    <mergeCell ref="B53:G53"/>
    <mergeCell ref="B1:G1"/>
    <mergeCell ref="B2:G2"/>
    <mergeCell ref="B3:D3"/>
    <mergeCell ref="F5:F6"/>
    <mergeCell ref="G5:G6"/>
    <mergeCell ref="A5:A6"/>
    <mergeCell ref="B5:B6"/>
    <mergeCell ref="C5:C6"/>
    <mergeCell ref="D5:D6"/>
    <mergeCell ref="E5:E6"/>
  </mergeCells>
  <pageMargins left="0.43307086614173229" right="0.11811023622047245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bov</vt:lpstr>
      <vt:lpstr>bac</vt:lpstr>
      <vt:lpstr>ss</vt:lpstr>
      <vt:lpstr>s1</vt:lpstr>
      <vt:lpstr>caval</vt:lpstr>
      <vt:lpstr>caval!Заголовки_для_печати</vt:lpstr>
      <vt:lpstr>'s1'!Заголовки_для_печати</vt:lpstr>
      <vt:lpstr>ss!Заголовки_для_печати</vt:lpstr>
    </vt:vector>
  </TitlesOfParts>
  <Company>Z Bauer Architects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ZBA</dc:creator>
  <cp:lastModifiedBy>User</cp:lastModifiedBy>
  <cp:lastPrinted>2026-02-19T14:18:00Z</cp:lastPrinted>
  <dcterms:created xsi:type="dcterms:W3CDTF">2021-10-31T12:10:27Z</dcterms:created>
  <dcterms:modified xsi:type="dcterms:W3CDTF">2026-04-15T08:20:27Z</dcterms:modified>
</cp:coreProperties>
</file>